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-12" yWindow="12" windowWidth="10872" windowHeight="11640"/>
  </bookViews>
  <sheets>
    <sheet name="Triaxial" sheetId="1" r:id="rId1"/>
    <sheet name="Effective Raw Values" sheetId="5" r:id="rId2"/>
  </sheets>
  <definedNames>
    <definedName name="_xlnm.Print_Area" localSheetId="0">Triaxial!$A$2:$K$62</definedName>
  </definedNames>
  <calcPr calcId="145621"/>
</workbook>
</file>

<file path=xl/calcChain.xml><?xml version="1.0" encoding="utf-8"?>
<calcChain xmlns="http://schemas.openxmlformats.org/spreadsheetml/2006/main">
  <c r="D21" i="1" l="1"/>
  <c r="D20" i="1"/>
  <c r="D19" i="1"/>
  <c r="F19" i="1" s="1"/>
  <c r="B21" i="1"/>
  <c r="B20" i="1"/>
  <c r="B19" i="1"/>
  <c r="B1" i="5"/>
  <c r="E39" i="1"/>
  <c r="F39" i="1"/>
  <c r="H1" i="5"/>
  <c r="C3" i="5"/>
  <c r="B39" i="1"/>
  <c r="F21" i="1" l="1"/>
  <c r="E20" i="1"/>
  <c r="E1" i="5"/>
  <c r="F20" i="1"/>
  <c r="E21" i="1"/>
  <c r="E19" i="1"/>
  <c r="F41" i="1"/>
  <c r="H5" i="5"/>
  <c r="H9" i="5"/>
  <c r="A41" i="1"/>
  <c r="H103" i="5"/>
  <c r="H101" i="5"/>
  <c r="H99" i="5"/>
  <c r="H97" i="5"/>
  <c r="H95" i="5"/>
  <c r="H93" i="5"/>
  <c r="H91" i="5"/>
  <c r="H89" i="5"/>
  <c r="H87" i="5"/>
  <c r="H85" i="5"/>
  <c r="H83" i="5"/>
  <c r="H81" i="5"/>
  <c r="H79" i="5"/>
  <c r="H77" i="5"/>
  <c r="H75" i="5"/>
  <c r="H73" i="5"/>
  <c r="H71" i="5"/>
  <c r="H69" i="5"/>
  <c r="H67" i="5"/>
  <c r="H65" i="5"/>
  <c r="H61" i="5"/>
  <c r="H57" i="5"/>
  <c r="H53" i="5"/>
  <c r="H49" i="5"/>
  <c r="H45" i="5"/>
  <c r="H41" i="5"/>
  <c r="H37" i="5"/>
  <c r="H33" i="5"/>
  <c r="H29" i="5"/>
  <c r="H25" i="5"/>
  <c r="H21" i="5"/>
  <c r="H17" i="5"/>
  <c r="H13" i="5"/>
  <c r="H8" i="5"/>
  <c r="H64" i="5"/>
  <c r="H62" i="5"/>
  <c r="H60" i="5"/>
  <c r="H58" i="5"/>
  <c r="H56" i="5"/>
  <c r="H54" i="5"/>
  <c r="H52" i="5"/>
  <c r="H50" i="5"/>
  <c r="H48" i="5"/>
  <c r="H46" i="5"/>
  <c r="H44" i="5"/>
  <c r="H42" i="5"/>
  <c r="H40" i="5"/>
  <c r="H38" i="5"/>
  <c r="H36" i="5"/>
  <c r="H34" i="5"/>
  <c r="H32" i="5"/>
  <c r="H30" i="5"/>
  <c r="H28" i="5"/>
  <c r="H26" i="5"/>
  <c r="H24" i="5"/>
  <c r="H22" i="5"/>
  <c r="H20" i="5"/>
  <c r="H18" i="5"/>
  <c r="H16" i="5"/>
  <c r="H14" i="5"/>
  <c r="H12" i="5"/>
  <c r="H10" i="5"/>
  <c r="H6" i="5"/>
  <c r="E102" i="5"/>
  <c r="E100" i="5"/>
  <c r="E98" i="5"/>
  <c r="E96" i="5"/>
  <c r="E94" i="5"/>
  <c r="E92" i="5"/>
  <c r="E90" i="5"/>
  <c r="E88" i="5"/>
  <c r="E86" i="5"/>
  <c r="E84" i="5"/>
  <c r="E82" i="5"/>
  <c r="E80" i="5"/>
  <c r="E78" i="5"/>
  <c r="E76" i="5"/>
  <c r="E74" i="5"/>
  <c r="E72" i="5"/>
  <c r="E70" i="5"/>
  <c r="E68" i="5"/>
  <c r="E66" i="5"/>
  <c r="E64" i="5"/>
  <c r="E62" i="5"/>
  <c r="E60" i="5"/>
  <c r="E58" i="5"/>
  <c r="E56" i="5"/>
  <c r="E54" i="5"/>
  <c r="E52" i="5"/>
  <c r="E50" i="5"/>
  <c r="E48" i="5"/>
  <c r="E46" i="5"/>
  <c r="E44" i="5"/>
  <c r="E42" i="5"/>
  <c r="E40" i="5"/>
  <c r="E38" i="5"/>
  <c r="E36" i="5"/>
  <c r="E34" i="5"/>
  <c r="E32" i="5"/>
  <c r="E30" i="5"/>
  <c r="E28" i="5"/>
  <c r="E26" i="5"/>
  <c r="E24" i="5"/>
  <c r="E22" i="5"/>
  <c r="E20" i="5"/>
  <c r="E18" i="5"/>
  <c r="E16" i="5"/>
  <c r="E14" i="5"/>
  <c r="E11" i="5"/>
  <c r="E7" i="5"/>
  <c r="F3" i="5" l="1"/>
  <c r="B40" i="1"/>
  <c r="B21" i="5"/>
  <c r="B37" i="5"/>
  <c r="B53" i="5"/>
  <c r="B69" i="5"/>
  <c r="B85" i="5"/>
  <c r="B101" i="5"/>
  <c r="B7" i="5"/>
  <c r="B96" i="5"/>
  <c r="B80" i="5"/>
  <c r="B64" i="5"/>
  <c r="B48" i="5"/>
  <c r="B32" i="5"/>
  <c r="B16" i="5"/>
  <c r="B23" i="5"/>
  <c r="B39" i="5"/>
  <c r="B55" i="5"/>
  <c r="B71" i="5"/>
  <c r="B87" i="5"/>
  <c r="B103" i="5"/>
  <c r="B5" i="5"/>
  <c r="B94" i="5"/>
  <c r="B78" i="5"/>
  <c r="B62" i="5"/>
  <c r="B46" i="5"/>
  <c r="B30" i="5"/>
  <c r="B14" i="5"/>
  <c r="B15" i="5"/>
  <c r="B31" i="5"/>
  <c r="B47" i="5"/>
  <c r="B63" i="5"/>
  <c r="B79" i="5"/>
  <c r="B95" i="5"/>
  <c r="B102" i="5"/>
  <c r="B86" i="5"/>
  <c r="B70" i="5"/>
  <c r="B54" i="5"/>
  <c r="B38" i="5"/>
  <c r="B22" i="5"/>
  <c r="B6" i="5"/>
  <c r="B19" i="5"/>
  <c r="B35" i="5"/>
  <c r="B51" i="5"/>
  <c r="B67" i="5"/>
  <c r="B83" i="5"/>
  <c r="B99" i="5"/>
  <c r="B11" i="5"/>
  <c r="B98" i="5"/>
  <c r="B82" i="5"/>
  <c r="B66" i="5"/>
  <c r="B50" i="5"/>
  <c r="B34" i="5"/>
  <c r="B18" i="5"/>
  <c r="B25" i="5"/>
  <c r="B41" i="5"/>
  <c r="B57" i="5"/>
  <c r="B73" i="5"/>
  <c r="B89" i="5"/>
  <c r="B9" i="5"/>
  <c r="B49" i="5"/>
  <c r="B93" i="5"/>
  <c r="B88" i="5"/>
  <c r="B56" i="5"/>
  <c r="B24" i="5"/>
  <c r="B65" i="5"/>
  <c r="B10" i="5"/>
  <c r="B72" i="5"/>
  <c r="B13" i="5"/>
  <c r="B59" i="5"/>
  <c r="B97" i="5"/>
  <c r="B84" i="5"/>
  <c r="B52" i="5"/>
  <c r="B20" i="5"/>
  <c r="B17" i="5"/>
  <c r="B61" i="5"/>
  <c r="A39" i="1"/>
  <c r="B76" i="5"/>
  <c r="B44" i="5"/>
  <c r="B12" i="5"/>
  <c r="B27" i="5"/>
  <c r="B42" i="5"/>
  <c r="B75" i="5"/>
  <c r="B40" i="5"/>
  <c r="B33" i="5"/>
  <c r="B77" i="5"/>
  <c r="B100" i="5"/>
  <c r="B68" i="5"/>
  <c r="B36" i="5"/>
  <c r="B4" i="5"/>
  <c r="B43" i="5"/>
  <c r="B81" i="5"/>
  <c r="B92" i="5"/>
  <c r="B60" i="5"/>
  <c r="B28" i="5"/>
  <c r="F25" i="1"/>
  <c r="B45" i="5"/>
  <c r="B91" i="5"/>
  <c r="B90" i="5"/>
  <c r="B58" i="5"/>
  <c r="B26" i="5"/>
  <c r="B74" i="5"/>
  <c r="B29" i="5"/>
  <c r="B8" i="5"/>
  <c r="F40" i="1"/>
  <c r="F24" i="1"/>
  <c r="F32" i="1" s="1"/>
  <c r="E3" i="5"/>
  <c r="E21" i="5"/>
  <c r="E37" i="5"/>
  <c r="E53" i="5"/>
  <c r="E69" i="5"/>
  <c r="E85" i="5"/>
  <c r="E101" i="5"/>
  <c r="E10" i="5"/>
  <c r="E23" i="5"/>
  <c r="E39" i="5"/>
  <c r="E55" i="5"/>
  <c r="E71" i="5"/>
  <c r="E87" i="5"/>
  <c r="E103" i="5"/>
  <c r="E8" i="5"/>
  <c r="E15" i="5"/>
  <c r="E31" i="5"/>
  <c r="E47" i="5"/>
  <c r="E63" i="5"/>
  <c r="E79" i="5"/>
  <c r="E95" i="5"/>
  <c r="A40" i="1"/>
  <c r="E19" i="5"/>
  <c r="E35" i="5"/>
  <c r="E51" i="5"/>
  <c r="E67" i="5"/>
  <c r="E83" i="5"/>
  <c r="E99" i="5"/>
  <c r="E12" i="5"/>
  <c r="E4" i="5"/>
  <c r="E25" i="5"/>
  <c r="E41" i="5"/>
  <c r="E57" i="5"/>
  <c r="E73" i="5"/>
  <c r="E89" i="5"/>
  <c r="E17" i="5"/>
  <c r="E61" i="5"/>
  <c r="E27" i="5"/>
  <c r="E65" i="5"/>
  <c r="E75" i="5"/>
  <c r="E33" i="5"/>
  <c r="E81" i="5"/>
  <c r="E45" i="5"/>
  <c r="E91" i="5"/>
  <c r="E9" i="5"/>
  <c r="E49" i="5"/>
  <c r="E93" i="5"/>
  <c r="E6" i="5"/>
  <c r="E13" i="5"/>
  <c r="E59" i="5"/>
  <c r="E97" i="5"/>
  <c r="E5" i="5"/>
  <c r="E29" i="5"/>
  <c r="E77" i="5"/>
  <c r="E43" i="5"/>
  <c r="E40" i="1"/>
  <c r="F23" i="1"/>
  <c r="F26" i="1" s="1"/>
  <c r="F27" i="1" s="1"/>
  <c r="H3" i="5"/>
  <c r="H15" i="5"/>
  <c r="H47" i="5"/>
  <c r="H72" i="5"/>
  <c r="H88" i="5"/>
  <c r="H19" i="5"/>
  <c r="H51" i="5"/>
  <c r="H74" i="5"/>
  <c r="H90" i="5"/>
  <c r="H35" i="5"/>
  <c r="H66" i="5"/>
  <c r="H82" i="5"/>
  <c r="H98" i="5"/>
  <c r="H11" i="5"/>
  <c r="H43" i="5"/>
  <c r="H70" i="5"/>
  <c r="H86" i="5"/>
  <c r="H102" i="5"/>
  <c r="H23" i="5"/>
  <c r="H55" i="5"/>
  <c r="H76" i="5"/>
  <c r="H92" i="5"/>
  <c r="H78" i="5"/>
  <c r="H4" i="5"/>
  <c r="H80" i="5"/>
  <c r="H27" i="5"/>
  <c r="H84" i="5"/>
  <c r="H31" i="5"/>
  <c r="H96" i="5"/>
  <c r="H59" i="5"/>
  <c r="H100" i="5"/>
  <c r="H63" i="5"/>
  <c r="H68" i="5"/>
  <c r="H7" i="5"/>
  <c r="H94" i="5"/>
  <c r="H39" i="5"/>
  <c r="E41" i="1"/>
  <c r="B3" i="5"/>
  <c r="I3" i="5"/>
  <c r="B41" i="1"/>
  <c r="C41" i="1" s="1"/>
  <c r="C6" i="5"/>
  <c r="C30" i="5"/>
  <c r="C46" i="5"/>
  <c r="C62" i="5"/>
  <c r="C9" i="5"/>
  <c r="C25" i="5"/>
  <c r="C41" i="5"/>
  <c r="C57" i="5"/>
  <c r="C73" i="5"/>
  <c r="C89" i="5"/>
  <c r="C40" i="5"/>
  <c r="C56" i="5"/>
  <c r="C72" i="5"/>
  <c r="C88" i="5"/>
  <c r="C4" i="5"/>
  <c r="C19" i="5"/>
  <c r="C67" i="5"/>
  <c r="C83" i="5"/>
  <c r="C99" i="5"/>
  <c r="C22" i="5"/>
  <c r="C38" i="5"/>
  <c r="C54" i="5"/>
  <c r="C102" i="5"/>
  <c r="C17" i="5"/>
  <c r="C33" i="5"/>
  <c r="C49" i="5"/>
  <c r="C65" i="5"/>
  <c r="C81" i="5"/>
  <c r="C32" i="5"/>
  <c r="C48" i="5"/>
  <c r="C64" i="5"/>
  <c r="C80" i="5"/>
  <c r="C96" i="5"/>
  <c r="C11" i="5"/>
  <c r="C59" i="5"/>
  <c r="C75" i="5"/>
  <c r="C91" i="5"/>
  <c r="C12" i="5"/>
  <c r="F52" i="5" l="1"/>
  <c r="F15" i="5"/>
  <c r="F79" i="5"/>
  <c r="F42" i="5"/>
  <c r="F5" i="5"/>
  <c r="F69" i="5"/>
  <c r="F22" i="5"/>
  <c r="F25" i="5"/>
  <c r="F24" i="5"/>
  <c r="F88" i="5"/>
  <c r="F59" i="5"/>
  <c r="F70" i="5"/>
  <c r="F68" i="5"/>
  <c r="F58" i="5"/>
  <c r="F54" i="5"/>
  <c r="F4" i="5"/>
  <c r="F60" i="5"/>
  <c r="F23" i="5"/>
  <c r="F87" i="5"/>
  <c r="F50" i="5"/>
  <c r="F13" i="5"/>
  <c r="F77" i="5"/>
  <c r="F38" i="5"/>
  <c r="F41" i="5"/>
  <c r="F32" i="5"/>
  <c r="F96" i="5"/>
  <c r="F67" i="5"/>
  <c r="F94" i="5"/>
  <c r="F95" i="5"/>
  <c r="F85" i="5"/>
  <c r="F40" i="5"/>
  <c r="F17" i="5"/>
  <c r="F20" i="5"/>
  <c r="F84" i="5"/>
  <c r="F47" i="5"/>
  <c r="F10" i="5"/>
  <c r="F74" i="5"/>
  <c r="F37" i="5"/>
  <c r="F101" i="5"/>
  <c r="F78" i="5"/>
  <c r="F89" i="5"/>
  <c r="F56" i="5"/>
  <c r="F19" i="5"/>
  <c r="F99" i="5"/>
  <c r="F49" i="5"/>
  <c r="F28" i="5"/>
  <c r="F92" i="5"/>
  <c r="F55" i="5"/>
  <c r="F18" i="5"/>
  <c r="F82" i="5"/>
  <c r="F45" i="5"/>
  <c r="F27" i="5"/>
  <c r="F86" i="5"/>
  <c r="F97" i="5"/>
  <c r="F64" i="5"/>
  <c r="F35" i="5"/>
  <c r="F14" i="5"/>
  <c r="F65" i="5"/>
  <c r="F44" i="5"/>
  <c r="F7" i="5"/>
  <c r="F71" i="5"/>
  <c r="F34" i="5"/>
  <c r="F98" i="5"/>
  <c r="F61" i="5"/>
  <c r="F6" i="5"/>
  <c r="F9" i="5"/>
  <c r="F16" i="5"/>
  <c r="F80" i="5"/>
  <c r="F51" i="5"/>
  <c r="F46" i="5"/>
  <c r="F31" i="5"/>
  <c r="F21" i="5"/>
  <c r="F57" i="5"/>
  <c r="F75" i="5"/>
  <c r="F76" i="5"/>
  <c r="F29" i="5"/>
  <c r="F48" i="5"/>
  <c r="F39" i="5"/>
  <c r="F93" i="5"/>
  <c r="F11" i="5"/>
  <c r="F63" i="5"/>
  <c r="F73" i="5"/>
  <c r="F100" i="5"/>
  <c r="F53" i="5"/>
  <c r="F72" i="5"/>
  <c r="F43" i="5"/>
  <c r="F66" i="5"/>
  <c r="F103" i="5"/>
  <c r="F62" i="5"/>
  <c r="F83" i="5"/>
  <c r="F26" i="5"/>
  <c r="F102" i="5"/>
  <c r="F30" i="5"/>
  <c r="F12" i="5"/>
  <c r="F36" i="5"/>
  <c r="F90" i="5"/>
  <c r="F8" i="5"/>
  <c r="F81" i="5"/>
  <c r="F91" i="5"/>
  <c r="F33" i="5"/>
  <c r="C95" i="5"/>
  <c r="C31" i="5"/>
  <c r="C68" i="5"/>
  <c r="C101" i="5"/>
  <c r="C37" i="5"/>
  <c r="C74" i="5"/>
  <c r="C79" i="5"/>
  <c r="C85" i="5"/>
  <c r="C58" i="5"/>
  <c r="C87" i="5"/>
  <c r="C23" i="5"/>
  <c r="C60" i="5"/>
  <c r="C93" i="5"/>
  <c r="C29" i="5"/>
  <c r="C66" i="5"/>
  <c r="C15" i="5"/>
  <c r="C21" i="5"/>
  <c r="C63" i="5"/>
  <c r="C100" i="5"/>
  <c r="C36" i="5"/>
  <c r="C69" i="5"/>
  <c r="C5" i="5"/>
  <c r="C42" i="5"/>
  <c r="C18" i="5"/>
  <c r="C103" i="5"/>
  <c r="C39" i="5"/>
  <c r="C76" i="5"/>
  <c r="C10" i="5"/>
  <c r="C45" i="5"/>
  <c r="C82" i="5"/>
  <c r="C52" i="5"/>
  <c r="C8" i="5"/>
  <c r="C28" i="5"/>
  <c r="C50" i="5"/>
  <c r="C55" i="5"/>
  <c r="C98" i="5"/>
  <c r="C71" i="5"/>
  <c r="C20" i="5"/>
  <c r="C34" i="5"/>
  <c r="C26" i="5"/>
  <c r="C47" i="5"/>
  <c r="C7" i="5"/>
  <c r="C53" i="5"/>
  <c r="C92" i="5"/>
  <c r="C13" i="5"/>
  <c r="C44" i="5"/>
  <c r="C90" i="5"/>
  <c r="C77" i="5"/>
  <c r="C61" i="5"/>
  <c r="C84" i="5"/>
  <c r="I61" i="5"/>
  <c r="I26" i="5"/>
  <c r="I90" i="5"/>
  <c r="I55" i="5"/>
  <c r="I20" i="5"/>
  <c r="I84" i="5"/>
  <c r="I49" i="5"/>
  <c r="I14" i="5"/>
  <c r="I78" i="5"/>
  <c r="I43" i="5"/>
  <c r="I8" i="5"/>
  <c r="I72" i="5"/>
  <c r="I13" i="5"/>
  <c r="I42" i="5"/>
  <c r="I7" i="5"/>
  <c r="I36" i="5"/>
  <c r="I30" i="5"/>
  <c r="I59" i="5"/>
  <c r="I88" i="5"/>
  <c r="I5" i="5"/>
  <c r="I69" i="5"/>
  <c r="I34" i="5"/>
  <c r="I98" i="5"/>
  <c r="I63" i="5"/>
  <c r="I28" i="5"/>
  <c r="I92" i="5"/>
  <c r="I57" i="5"/>
  <c r="I22" i="5"/>
  <c r="I86" i="5"/>
  <c r="I51" i="5"/>
  <c r="I16" i="5"/>
  <c r="I80" i="5"/>
  <c r="I77" i="5"/>
  <c r="I71" i="5"/>
  <c r="I65" i="5"/>
  <c r="I94" i="5"/>
  <c r="I29" i="5"/>
  <c r="I93" i="5"/>
  <c r="I58" i="5"/>
  <c r="I23" i="5"/>
  <c r="I87" i="5"/>
  <c r="I52" i="5"/>
  <c r="I17" i="5"/>
  <c r="I81" i="5"/>
  <c r="I46" i="5"/>
  <c r="I11" i="5"/>
  <c r="I75" i="5"/>
  <c r="I40" i="5"/>
  <c r="I4" i="5"/>
  <c r="I37" i="5"/>
  <c r="I101" i="5"/>
  <c r="I66" i="5"/>
  <c r="I31" i="5"/>
  <c r="I95" i="5"/>
  <c r="I60" i="5"/>
  <c r="I25" i="5"/>
  <c r="I89" i="5"/>
  <c r="I54" i="5"/>
  <c r="I19" i="5"/>
  <c r="I83" i="5"/>
  <c r="I48" i="5"/>
  <c r="I53" i="5"/>
  <c r="I18" i="5"/>
  <c r="I82" i="5"/>
  <c r="I47" i="5"/>
  <c r="I12" i="5"/>
  <c r="I76" i="5"/>
  <c r="I41" i="5"/>
  <c r="I6" i="5"/>
  <c r="I70" i="5"/>
  <c r="I35" i="5"/>
  <c r="I99" i="5"/>
  <c r="I64" i="5"/>
  <c r="I100" i="5"/>
  <c r="I24" i="5"/>
  <c r="I21" i="5"/>
  <c r="I79" i="5"/>
  <c r="I38" i="5"/>
  <c r="I96" i="5"/>
  <c r="I44" i="5"/>
  <c r="I68" i="5"/>
  <c r="I45" i="5"/>
  <c r="I103" i="5"/>
  <c r="I62" i="5"/>
  <c r="I85" i="5"/>
  <c r="I102" i="5"/>
  <c r="I27" i="5"/>
  <c r="I50" i="5"/>
  <c r="I9" i="5"/>
  <c r="I67" i="5"/>
  <c r="I74" i="5"/>
  <c r="I33" i="5"/>
  <c r="I91" i="5"/>
  <c r="I15" i="5"/>
  <c r="I73" i="5"/>
  <c r="I32" i="5"/>
  <c r="I39" i="5"/>
  <c r="I97" i="5"/>
  <c r="I56" i="5"/>
  <c r="I10" i="5"/>
  <c r="C39" i="1"/>
  <c r="C38" i="1"/>
  <c r="F28" i="1"/>
  <c r="F29" i="1" s="1"/>
  <c r="F30" i="1" s="1"/>
  <c r="C43" i="5"/>
  <c r="C16" i="5"/>
  <c r="C86" i="5"/>
  <c r="C51" i="5"/>
  <c r="C24" i="5"/>
  <c r="C94" i="5"/>
  <c r="G40" i="1"/>
  <c r="C40" i="1"/>
  <c r="C27" i="5"/>
  <c r="C97" i="5"/>
  <c r="C70" i="5"/>
  <c r="C35" i="5"/>
  <c r="C14" i="5"/>
  <c r="C78" i="5"/>
  <c r="G39" i="1"/>
  <c r="G38" i="1"/>
  <c r="G41" i="1"/>
  <c r="F31" i="1" l="1"/>
  <c r="F33" i="1"/>
  <c r="D38" i="1" s="1"/>
  <c r="H39" i="1"/>
  <c r="H41" i="1" l="1"/>
  <c r="D40" i="1"/>
  <c r="D39" i="1"/>
  <c r="D41" i="1"/>
  <c r="H38" i="1"/>
  <c r="H40" i="1"/>
</calcChain>
</file>

<file path=xl/sharedStrings.xml><?xml version="1.0" encoding="utf-8"?>
<sst xmlns="http://schemas.openxmlformats.org/spreadsheetml/2006/main" count="79" uniqueCount="69">
  <si>
    <t xml:space="preserve">Specimen </t>
  </si>
  <si>
    <t>No (n)</t>
  </si>
  <si>
    <t>Effective</t>
  </si>
  <si>
    <t>(kPa)</t>
  </si>
  <si>
    <t>Deviator</t>
  </si>
  <si>
    <t>Stress (kPa)</t>
  </si>
  <si>
    <t xml:space="preserve">Pore </t>
  </si>
  <si>
    <t>Pressure</t>
  </si>
  <si>
    <t>Principle Stress</t>
  </si>
  <si>
    <t>[(DS-PP)+CP)+(CP-PP)]/2</t>
  </si>
  <si>
    <t>[(DS-PP)+CP)-(CP-PP)]/2</t>
  </si>
  <si>
    <t>[(DS+CP)+CP)]/2</t>
  </si>
  <si>
    <t>[(DS+CP)-CP)]/2</t>
  </si>
  <si>
    <t>(DS-PP)+CP</t>
  </si>
  <si>
    <t>CP-PP</t>
  </si>
  <si>
    <t>Legend:</t>
  </si>
  <si>
    <t>CP</t>
  </si>
  <si>
    <t>PP</t>
  </si>
  <si>
    <t>DS</t>
  </si>
  <si>
    <t>Conf Press</t>
  </si>
  <si>
    <t>EFFECTIVE STRESS</t>
  </si>
  <si>
    <t>TOTAL STRESS</t>
  </si>
  <si>
    <t xml:space="preserve"> (kPa)</t>
  </si>
  <si>
    <t>Line of Best Fit</t>
  </si>
  <si>
    <t>Effective Stress Values:</t>
  </si>
  <si>
    <t>Total Stress Values:</t>
  </si>
  <si>
    <t>SinØ' =</t>
  </si>
  <si>
    <t>Ø' =</t>
  </si>
  <si>
    <t>Tan Ø' =</t>
  </si>
  <si>
    <t>C' and phi'</t>
  </si>
  <si>
    <t>C and phi</t>
  </si>
  <si>
    <t>Shear Stress</t>
  </si>
  <si>
    <t>Maximum</t>
  </si>
  <si>
    <t xml:space="preserve">Mean </t>
  </si>
  <si>
    <t>y</t>
  </si>
  <si>
    <t>x</t>
  </si>
  <si>
    <t xml:space="preserve">Sample: </t>
  </si>
  <si>
    <t>EFFECTIVE STRESS (Total Stress - Pore Pressure)</t>
  </si>
  <si>
    <t>TS1</t>
  </si>
  <si>
    <t>Peak deviator stress</t>
  </si>
  <si>
    <t>Y Intercept (c)= to=</t>
  </si>
  <si>
    <t>Tan Ө =</t>
  </si>
  <si>
    <t>kf (deg) =</t>
  </si>
  <si>
    <t>Tan Ө =Sin Ø' =</t>
  </si>
  <si>
    <t>to (kPa) =</t>
  </si>
  <si>
    <t>Slope (m)= Kf =</t>
  </si>
  <si>
    <t xml:space="preserve">                      cos Ø'</t>
  </si>
  <si>
    <t xml:space="preserve"> s =</t>
  </si>
  <si>
    <t>t =</t>
  </si>
  <si>
    <t>t' (Yaxis)</t>
  </si>
  <si>
    <t>s' (Xaxis)</t>
  </si>
  <si>
    <t>t (Yaxis)</t>
  </si>
  <si>
    <t>s (Xaxis)</t>
  </si>
  <si>
    <t>s' v t'</t>
  </si>
  <si>
    <t>s v t</t>
  </si>
  <si>
    <t>s1-s3</t>
  </si>
  <si>
    <r>
      <t>Correl Coeff r</t>
    </r>
    <r>
      <rPr>
        <vertAlign val="superscript"/>
        <sz val="12"/>
        <rFont val="Times New Roman"/>
        <family val="1"/>
      </rPr>
      <t>2</t>
    </r>
    <r>
      <rPr>
        <sz val="12"/>
        <rFont val="Times New Roman"/>
        <family val="1"/>
      </rPr>
      <t>=</t>
    </r>
  </si>
  <si>
    <r>
      <t>s'</t>
    </r>
    <r>
      <rPr>
        <vertAlign val="subscript"/>
        <sz val="12"/>
        <rFont val="Times New Roman"/>
        <family val="1"/>
      </rPr>
      <t>1</t>
    </r>
    <r>
      <rPr>
        <sz val="12"/>
        <rFont val="Times New Roman"/>
        <family val="1"/>
      </rPr>
      <t>=</t>
    </r>
  </si>
  <si>
    <r>
      <t>s'</t>
    </r>
    <r>
      <rPr>
        <vertAlign val="subscript"/>
        <sz val="12"/>
        <rFont val="Times New Roman"/>
        <family val="1"/>
      </rPr>
      <t>3</t>
    </r>
    <r>
      <rPr>
        <sz val="12"/>
        <rFont val="Times New Roman"/>
        <family val="1"/>
      </rPr>
      <t>=</t>
    </r>
  </si>
  <si>
    <r>
      <t>DS= s</t>
    </r>
    <r>
      <rPr>
        <vertAlign val="subscript"/>
        <sz val="12"/>
        <rFont val="Times New Roman"/>
        <family val="1"/>
      </rPr>
      <t>1</t>
    </r>
    <r>
      <rPr>
        <sz val="12"/>
        <rFont val="Times New Roman"/>
        <family val="1"/>
      </rPr>
      <t>-s</t>
    </r>
    <r>
      <rPr>
        <vertAlign val="subscript"/>
        <sz val="12"/>
        <rFont val="Times New Roman"/>
        <family val="1"/>
      </rPr>
      <t>3</t>
    </r>
    <r>
      <rPr>
        <sz val="12"/>
        <rFont val="Times New Roman"/>
        <family val="1"/>
      </rPr>
      <t>=</t>
    </r>
  </si>
  <si>
    <t>Deviator Stress</t>
  </si>
  <si>
    <t>Eff Conf Pressure (kPa)</t>
  </si>
  <si>
    <t>Deviator Stress (kPa)</t>
  </si>
  <si>
    <t>(s'1+s'3)/2=  s'=</t>
  </si>
  <si>
    <t>Pore Pressure m (kPa)</t>
  </si>
  <si>
    <t>(s'1-s'3)/2=  t'=</t>
  </si>
  <si>
    <t>t ' (yaxis)</t>
  </si>
  <si>
    <t>s ' (xaxis)</t>
  </si>
  <si>
    <t xml:space="preserve">   c'(kPa) = 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</si>
</sst>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0"/>
    <numFmt numFmtId="165" formatCode="0.000"/>
    <numFmt numFmtId="166" formatCode="0.0000000000"/>
  </numFmts>
  <fonts count="6" x14ac:knownFonts="1">
    <font>
      <sz val="10"/>
      <name val="Arial"/>
    </font>
    <font>
      <sz val="8"/>
      <name val="Arial"/>
      <family val="2"/>
    </font>
    <font>
      <sz val="12"/>
      <name val="Times New Roman"/>
      <family val="1"/>
    </font>
    <font>
      <vertAlign val="subscript"/>
      <sz val="12"/>
      <name val="Times New Roman"/>
      <family val="1"/>
    </font>
    <font>
      <u/>
      <sz val="12"/>
      <name val="Times New Roman"/>
      <family val="1"/>
    </font>
    <font>
      <vertAlign val="superscript"/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 applyFill="1" applyBorder="1"/>
    <xf numFmtId="0" fontId="2" fillId="0" borderId="0" xfId="0" applyFont="1" applyFill="1" applyBorder="1" applyAlignment="1">
      <alignment horizontal="left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vertical="center"/>
    </xf>
    <xf numFmtId="0" fontId="4" fillId="0" borderId="0" xfId="0" applyFont="1" applyFill="1" applyBorder="1"/>
    <xf numFmtId="0" fontId="2" fillId="0" borderId="0" xfId="0" applyFont="1" applyFill="1" applyBorder="1" applyAlignment="1">
      <alignment horizontal="right"/>
    </xf>
    <xf numFmtId="0" fontId="2" fillId="0" borderId="0" xfId="0" applyFont="1" applyFill="1" applyBorder="1" applyAlignment="1">
      <alignment horizontal="left"/>
    </xf>
    <xf numFmtId="164" fontId="2" fillId="0" borderId="0" xfId="0" applyNumberFormat="1" applyFont="1" applyFill="1" applyBorder="1" applyAlignment="1">
      <alignment horizontal="center"/>
    </xf>
    <xf numFmtId="2" fontId="2" fillId="0" borderId="0" xfId="0" applyNumberFormat="1" applyFont="1" applyFill="1" applyBorder="1" applyAlignment="1">
      <alignment horizontal="center"/>
    </xf>
    <xf numFmtId="165" fontId="2" fillId="0" borderId="0" xfId="0" applyNumberFormat="1" applyFont="1" applyFill="1" applyBorder="1" applyAlignment="1">
      <alignment horizontal="center"/>
    </xf>
    <xf numFmtId="166" fontId="2" fillId="0" borderId="0" xfId="0" applyNumberFormat="1" applyFont="1" applyFill="1" applyBorder="1"/>
    <xf numFmtId="0" fontId="2" fillId="0" borderId="0" xfId="0" applyFont="1" applyFill="1" applyBorder="1" applyAlignment="1">
      <alignment horizontal="center" vertical="center"/>
    </xf>
    <xf numFmtId="165" fontId="2" fillId="0" borderId="0" xfId="0" quotePrefix="1" applyNumberFormat="1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2" fillId="0" borderId="0" xfId="0" quotePrefix="1" applyFont="1" applyFill="1" applyBorder="1" applyAlignment="1">
      <alignment horizontal="left"/>
    </xf>
    <xf numFmtId="2" fontId="2" fillId="0" borderId="0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N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NZ"/>
              <a:t>Effective Stress</a:t>
            </a:r>
          </a:p>
        </c:rich>
      </c:tx>
      <c:layout>
        <c:manualLayout>
          <c:xMode val="edge"/>
          <c:yMode val="edge"/>
          <c:x val="0.3731706489275049"/>
          <c:y val="6.432773489520708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5365853658536591"/>
          <c:y val="0.17836308240554871"/>
          <c:w val="0.77560975609756122"/>
          <c:h val="0.64327669064296267"/>
        </c:manualLayout>
      </c:layout>
      <c:scatterChart>
        <c:scatterStyle val="lineMarker"/>
        <c:varyColors val="0"/>
        <c:ser>
          <c:idx val="0"/>
          <c:order val="0"/>
          <c:tx>
            <c:v>EffStrDataPoints</c:v>
          </c:tx>
          <c:spPr>
            <a:ln w="28575">
              <a:noFill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trendline>
            <c:spPr>
              <a:ln w="25400">
                <a:solidFill>
                  <a:srgbClr val="000000"/>
                </a:solidFill>
                <a:prstDash val="solid"/>
              </a:ln>
            </c:spPr>
            <c:trendlineType val="linear"/>
            <c:dispRSqr val="1"/>
            <c:dispEq val="1"/>
            <c:trendlineLbl>
              <c:layout>
                <c:manualLayout>
                  <c:x val="3.046949619102492E-2"/>
                  <c:y val="0.1994011916047298"/>
                </c:manualLayout>
              </c:layout>
              <c:numFmt formatCode="General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000" b="0" i="0" u="none" strike="noStrike" baseline="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n-US"/>
                </a:p>
              </c:txPr>
            </c:trendlineLbl>
          </c:trendline>
          <c:trendline>
            <c:spPr>
              <a:ln w="25400">
                <a:solidFill>
                  <a:srgbClr val="000000"/>
                </a:solidFill>
                <a:prstDash val="solid"/>
              </a:ln>
            </c:spPr>
            <c:trendlineType val="linear"/>
            <c:dispRSqr val="0"/>
            <c:dispEq val="0"/>
          </c:trendline>
          <c:trendline>
            <c:spPr>
              <a:ln w="25400">
                <a:solidFill>
                  <a:srgbClr val="000000"/>
                </a:solidFill>
                <a:prstDash val="solid"/>
              </a:ln>
            </c:spPr>
            <c:trendlineType val="linear"/>
            <c:dispRSqr val="0"/>
            <c:dispEq val="0"/>
          </c:trendline>
          <c:xVal>
            <c:numRef>
              <c:f>Triaxial!$B$39:$B$41</c:f>
              <c:numCache>
                <c:formatCode>0.00</c:formatCode>
                <c:ptCount val="3"/>
                <c:pt idx="0">
                  <c:v>77.13</c:v>
                </c:pt>
                <c:pt idx="1">
                  <c:v>89.36</c:v>
                </c:pt>
                <c:pt idx="2">
                  <c:v>107.03</c:v>
                </c:pt>
              </c:numCache>
            </c:numRef>
          </c:xVal>
          <c:yVal>
            <c:numRef>
              <c:f>Triaxial!$A$39:$A$41</c:f>
              <c:numCache>
                <c:formatCode>0.00</c:formatCode>
                <c:ptCount val="3"/>
                <c:pt idx="0">
                  <c:v>54.129999999999995</c:v>
                </c:pt>
                <c:pt idx="1">
                  <c:v>60.36</c:v>
                </c:pt>
                <c:pt idx="2">
                  <c:v>70.03</c:v>
                </c:pt>
              </c:numCache>
            </c:numRef>
          </c:yVal>
          <c:smooth val="0"/>
        </c:ser>
        <c:ser>
          <c:idx val="1"/>
          <c:order val="1"/>
          <c:tx>
            <c:v>EFFStrBFLine</c:v>
          </c:tx>
          <c:spPr>
            <a:ln w="12700">
              <a:solidFill>
                <a:srgbClr val="008000"/>
              </a:solidFill>
              <a:prstDash val="solid"/>
            </a:ln>
          </c:spPr>
          <c:marker>
            <c:symbol val="none"/>
          </c:marker>
          <c:xVal>
            <c:numRef>
              <c:f>Triaxial!$B$38:$B$41</c:f>
              <c:numCache>
                <c:formatCode>0.00</c:formatCode>
                <c:ptCount val="4"/>
                <c:pt idx="0" formatCode="General">
                  <c:v>0</c:v>
                </c:pt>
                <c:pt idx="1">
                  <c:v>77.13</c:v>
                </c:pt>
                <c:pt idx="2">
                  <c:v>89.36</c:v>
                </c:pt>
                <c:pt idx="3">
                  <c:v>107.03</c:v>
                </c:pt>
              </c:numCache>
            </c:numRef>
          </c:xVal>
          <c:yVal>
            <c:numRef>
              <c:f>Triaxial!$C$38:$C$41</c:f>
              <c:numCache>
                <c:formatCode>0.000</c:formatCode>
                <c:ptCount val="4"/>
                <c:pt idx="0">
                  <c:v>12.923107912174814</c:v>
                </c:pt>
                <c:pt idx="1">
                  <c:v>54.023391840961992</c:v>
                </c:pt>
                <c:pt idx="2">
                  <c:v>60.540395243646643</c:v>
                </c:pt>
                <c:pt idx="3">
                  <c:v>69.956212915391347</c:v>
                </c:pt>
              </c:numCache>
            </c:numRef>
          </c:yVal>
          <c:smooth val="0"/>
        </c:ser>
        <c:ser>
          <c:idx val="2"/>
          <c:order val="2"/>
          <c:tx>
            <c:v>EffBFMohr</c:v>
          </c:tx>
          <c:spPr>
            <a:ln w="12700">
              <a:solidFill>
                <a:srgbClr val="FF0000"/>
              </a:solidFill>
              <a:prstDash val="solid"/>
            </a:ln>
          </c:spPr>
          <c:marker>
            <c:symbol val="none"/>
          </c:marker>
          <c:trendline>
            <c:spPr>
              <a:ln>
                <a:solidFill>
                  <a:srgbClr val="FF0000"/>
                </a:solidFill>
              </a:ln>
            </c:spPr>
            <c:trendlineType val="linear"/>
            <c:dispRSqr val="1"/>
            <c:dispEq val="1"/>
            <c:trendlineLbl>
              <c:layout/>
              <c:numFmt formatCode="General" sourceLinked="0"/>
              <c:txPr>
                <a:bodyPr/>
                <a:lstStyle/>
                <a:p>
                  <a:pPr>
                    <a:defRPr sz="1000" b="0" i="0" u="none" strike="noStrike" baseline="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n-US"/>
                </a:p>
              </c:txPr>
            </c:trendlineLbl>
          </c:trendline>
          <c:xVal>
            <c:numRef>
              <c:f>Triaxial!$B$38:$B$41</c:f>
              <c:numCache>
                <c:formatCode>0.00</c:formatCode>
                <c:ptCount val="4"/>
                <c:pt idx="0" formatCode="General">
                  <c:v>0</c:v>
                </c:pt>
                <c:pt idx="1">
                  <c:v>77.13</c:v>
                </c:pt>
                <c:pt idx="2">
                  <c:v>89.36</c:v>
                </c:pt>
                <c:pt idx="3">
                  <c:v>107.03</c:v>
                </c:pt>
              </c:numCache>
            </c:numRef>
          </c:xVal>
          <c:yVal>
            <c:numRef>
              <c:f>Triaxial!$D$38:$D$41</c:f>
              <c:numCache>
                <c:formatCode>0.000</c:formatCode>
                <c:ptCount val="4"/>
                <c:pt idx="0">
                  <c:v>15.271985958180281</c:v>
                </c:pt>
                <c:pt idx="1">
                  <c:v>63.84257465119294</c:v>
                </c:pt>
                <c:pt idx="2">
                  <c:v>71.54409545652868</c:v>
                </c:pt>
                <c:pt idx="3">
                  <c:v>82.671313169552576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3705856"/>
        <c:axId val="63707776"/>
      </c:scatterChart>
      <c:valAx>
        <c:axId val="63705856"/>
        <c:scaling>
          <c:orientation val="minMax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NZ"/>
                  <a:t>s</a:t>
                </a:r>
                <a:r>
                  <a:rPr lang="en-NZ" baseline="0"/>
                  <a:t> </a:t>
                </a:r>
                <a:r>
                  <a:rPr lang="en-NZ"/>
                  <a:t>' (kPa)</a:t>
                </a:r>
              </a:p>
            </c:rich>
          </c:tx>
          <c:layout>
            <c:manualLayout>
              <c:xMode val="edge"/>
              <c:yMode val="edge"/>
              <c:x val="0.8089150601864421"/>
              <c:y val="0.9104394709282028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63707776"/>
        <c:crosses val="autoZero"/>
        <c:crossBetween val="midCat"/>
      </c:valAx>
      <c:valAx>
        <c:axId val="6370777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NZ"/>
                  <a:t> t' (kPa)</a:t>
                </a:r>
              </a:p>
            </c:rich>
          </c:tx>
          <c:layout>
            <c:manualLayout>
              <c:xMode val="edge"/>
              <c:yMode val="edge"/>
              <c:x val="2.8399176396053941E-2"/>
              <c:y val="0.1755688297583492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63705856"/>
        <c:crosses val="autoZero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0.75000000000000011" l="0.70000000000000007" r="0.70000000000000007" t="0.75000000000000011" header="0.30000000000000004" footer="0.30000000000000004"/>
    <c:pageSetup paperSize="9" orientation="landscape" horizontalDpi="300" verticalDpi="300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N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4248704663212447"/>
          <c:y val="4.0983715910273423E-2"/>
          <c:w val="0.79792746113989665"/>
          <c:h val="0.83606780456957797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'Effective Raw Values'!$B$1:$C$1</c:f>
              <c:strCache>
                <c:ptCount val="1"/>
                <c:pt idx="0">
                  <c:v>50</c:v>
                </c:pt>
              </c:strCache>
            </c:strRef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none"/>
          </c:marker>
          <c:xVal>
            <c:numRef>
              <c:f>'Effective Raw Values'!$C$3:$C$103</c:f>
              <c:numCache>
                <c:formatCode>General</c:formatCode>
                <c:ptCount val="101"/>
                <c:pt idx="0">
                  <c:v>77.13</c:v>
                </c:pt>
                <c:pt idx="1">
                  <c:v>80.528850822121726</c:v>
                </c:pt>
                <c:pt idx="2">
                  <c:v>83.914287932835791</c:v>
                </c:pt>
                <c:pt idx="3">
                  <c:v>87.272950558525267</c:v>
                </c:pt>
                <c:pt idx="4">
                  <c:v>90.59158359223359</c:v>
                </c:pt>
                <c:pt idx="5">
                  <c:v>93.857089905515892</c:v>
                </c:pt>
                <c:pt idx="6">
                  <c:v>97.056582036821609</c:v>
                </c:pt>
                <c:pt idx="7">
                  <c:v>100.17743305241737</c:v>
                </c:pt>
                <c:pt idx="8">
                  <c:v>103.20732637912585</c:v>
                </c:pt>
                <c:pt idx="9">
                  <c:v>106.13430441221308</c:v>
                </c:pt>
                <c:pt idx="10">
                  <c:v>108.94681570659156</c:v>
                </c:pt>
                <c:pt idx="11">
                  <c:v>111.63376056509657</c:v>
                </c:pt>
                <c:pt idx="12">
                  <c:v>114.18453484391991</c:v>
                </c:pt>
                <c:pt idx="13">
                  <c:v>116.589071802321</c:v>
                </c:pt>
                <c:pt idx="14">
                  <c:v>118.83788183145347</c:v>
                </c:pt>
                <c:pt idx="15">
                  <c:v>120.92208990551589</c:v>
                </c:pt>
                <c:pt idx="16">
                  <c:v>122.83347060742406</c:v>
                </c:pt>
                <c:pt idx="17">
                  <c:v>124.56448059077434</c:v>
                </c:pt>
                <c:pt idx="18">
                  <c:v>126.10828834998563</c:v>
                </c:pt>
                <c:pt idx="19">
                  <c:v>127.45880118113104</c:v>
                </c:pt>
                <c:pt idx="20">
                  <c:v>128.61068922705664</c:v>
                </c:pt>
                <c:pt idx="21">
                  <c:v>129.5594065118928</c:v>
                </c:pt>
                <c:pt idx="22">
                  <c:v>130.30120888194392</c:v>
                </c:pt>
                <c:pt idx="23">
                  <c:v>130.83316878215268</c:v>
                </c:pt>
                <c:pt idx="24">
                  <c:v>131.15318680982233</c:v>
                </c:pt>
                <c:pt idx="25">
                  <c:v>131.26</c:v>
                </c:pt>
                <c:pt idx="26">
                  <c:v>131.15318680982233</c:v>
                </c:pt>
                <c:pt idx="27">
                  <c:v>130.83316878215268</c:v>
                </c:pt>
                <c:pt idx="28">
                  <c:v>130.30120888194392</c:v>
                </c:pt>
                <c:pt idx="29">
                  <c:v>129.5594065118928</c:v>
                </c:pt>
                <c:pt idx="30">
                  <c:v>128.61068922705667</c:v>
                </c:pt>
                <c:pt idx="31">
                  <c:v>127.45880118113104</c:v>
                </c:pt>
                <c:pt idx="32">
                  <c:v>126.10828834998563</c:v>
                </c:pt>
                <c:pt idx="33">
                  <c:v>124.56448059077434</c:v>
                </c:pt>
                <c:pt idx="34">
                  <c:v>122.83347060742408</c:v>
                </c:pt>
                <c:pt idx="35">
                  <c:v>120.92208990551589</c:v>
                </c:pt>
                <c:pt idx="36">
                  <c:v>118.83788183145347</c:v>
                </c:pt>
                <c:pt idx="37">
                  <c:v>116.589071802321</c:v>
                </c:pt>
                <c:pt idx="38">
                  <c:v>114.18453484391992</c:v>
                </c:pt>
                <c:pt idx="39">
                  <c:v>111.63376056509657</c:v>
                </c:pt>
                <c:pt idx="40">
                  <c:v>108.94681570659156</c:v>
                </c:pt>
                <c:pt idx="41">
                  <c:v>106.13430441221308</c:v>
                </c:pt>
                <c:pt idx="42">
                  <c:v>103.20732637912585</c:v>
                </c:pt>
                <c:pt idx="43">
                  <c:v>100.17743305241738</c:v>
                </c:pt>
                <c:pt idx="44">
                  <c:v>97.056582036821595</c:v>
                </c:pt>
                <c:pt idx="45">
                  <c:v>93.857089905515906</c:v>
                </c:pt>
                <c:pt idx="46">
                  <c:v>90.59158359223359</c:v>
                </c:pt>
                <c:pt idx="47">
                  <c:v>87.272950558525267</c:v>
                </c:pt>
                <c:pt idx="48">
                  <c:v>83.914287932835805</c:v>
                </c:pt>
                <c:pt idx="49">
                  <c:v>80.528850822121711</c:v>
                </c:pt>
                <c:pt idx="50">
                  <c:v>77.13</c:v>
                </c:pt>
                <c:pt idx="51">
                  <c:v>73.731149177878265</c:v>
                </c:pt>
                <c:pt idx="52">
                  <c:v>70.3457120671642</c:v>
                </c:pt>
                <c:pt idx="53">
                  <c:v>66.987049441474738</c:v>
                </c:pt>
                <c:pt idx="54">
                  <c:v>63.668416407766394</c:v>
                </c:pt>
                <c:pt idx="55">
                  <c:v>60.402910094484099</c:v>
                </c:pt>
                <c:pt idx="56">
                  <c:v>57.203417963178381</c:v>
                </c:pt>
                <c:pt idx="57">
                  <c:v>54.082566947582613</c:v>
                </c:pt>
                <c:pt idx="58">
                  <c:v>51.052673620874167</c:v>
                </c:pt>
                <c:pt idx="59">
                  <c:v>48.125695587786907</c:v>
                </c:pt>
                <c:pt idx="60">
                  <c:v>45.313184293408433</c:v>
                </c:pt>
                <c:pt idx="61">
                  <c:v>42.626239434903425</c:v>
                </c:pt>
                <c:pt idx="62">
                  <c:v>40.075465156080078</c:v>
                </c:pt>
                <c:pt idx="63">
                  <c:v>37.670928197679004</c:v>
                </c:pt>
                <c:pt idx="64">
                  <c:v>35.422118168546518</c:v>
                </c:pt>
                <c:pt idx="65">
                  <c:v>33.337910094484101</c:v>
                </c:pt>
                <c:pt idx="66">
                  <c:v>31.426529392575937</c:v>
                </c:pt>
                <c:pt idx="67">
                  <c:v>29.69551940922566</c:v>
                </c:pt>
                <c:pt idx="68">
                  <c:v>28.15171165001437</c:v>
                </c:pt>
                <c:pt idx="69">
                  <c:v>26.801198818868947</c:v>
                </c:pt>
                <c:pt idx="70">
                  <c:v>25.649310772943338</c:v>
                </c:pt>
                <c:pt idx="71">
                  <c:v>24.700593488107202</c:v>
                </c:pt>
                <c:pt idx="72">
                  <c:v>23.958791118056077</c:v>
                </c:pt>
                <c:pt idx="73">
                  <c:v>23.426831217847315</c:v>
                </c:pt>
                <c:pt idx="74">
                  <c:v>23.106813190177661</c:v>
                </c:pt>
                <c:pt idx="75">
                  <c:v>23</c:v>
                </c:pt>
                <c:pt idx="76">
                  <c:v>23.106813190177661</c:v>
                </c:pt>
                <c:pt idx="77">
                  <c:v>23.426831217847315</c:v>
                </c:pt>
                <c:pt idx="78">
                  <c:v>23.958791118056084</c:v>
                </c:pt>
                <c:pt idx="79">
                  <c:v>24.700593488107202</c:v>
                </c:pt>
                <c:pt idx="80">
                  <c:v>25.649310772943331</c:v>
                </c:pt>
                <c:pt idx="81">
                  <c:v>26.80119881886894</c:v>
                </c:pt>
                <c:pt idx="82">
                  <c:v>28.151711650014363</c:v>
                </c:pt>
                <c:pt idx="83">
                  <c:v>29.695519409225675</c:v>
                </c:pt>
                <c:pt idx="84">
                  <c:v>31.426529392575929</c:v>
                </c:pt>
                <c:pt idx="85">
                  <c:v>33.337910094484087</c:v>
                </c:pt>
                <c:pt idx="86">
                  <c:v>35.422118168546511</c:v>
                </c:pt>
                <c:pt idx="87">
                  <c:v>37.67092819767899</c:v>
                </c:pt>
                <c:pt idx="88">
                  <c:v>40.075465156080099</c:v>
                </c:pt>
                <c:pt idx="89">
                  <c:v>42.626239434903425</c:v>
                </c:pt>
                <c:pt idx="90">
                  <c:v>45.313184293408412</c:v>
                </c:pt>
                <c:pt idx="91">
                  <c:v>48.125695587786886</c:v>
                </c:pt>
                <c:pt idx="92">
                  <c:v>51.052673620874145</c:v>
                </c:pt>
                <c:pt idx="93">
                  <c:v>54.082566947582634</c:v>
                </c:pt>
                <c:pt idx="94">
                  <c:v>57.203417963178381</c:v>
                </c:pt>
                <c:pt idx="95">
                  <c:v>60.402910094484085</c:v>
                </c:pt>
                <c:pt idx="96">
                  <c:v>63.668416407766372</c:v>
                </c:pt>
                <c:pt idx="97">
                  <c:v>66.987049441474724</c:v>
                </c:pt>
                <c:pt idx="98">
                  <c:v>70.345712067164229</c:v>
                </c:pt>
                <c:pt idx="99">
                  <c:v>73.731149177878265</c:v>
                </c:pt>
                <c:pt idx="100">
                  <c:v>77.129999999999981</c:v>
                </c:pt>
              </c:numCache>
            </c:numRef>
          </c:xVal>
          <c:yVal>
            <c:numRef>
              <c:f>'Effective Raw Values'!$B$3:$B$103</c:f>
              <c:numCache>
                <c:formatCode>General</c:formatCode>
                <c:ptCount val="101"/>
                <c:pt idx="0">
                  <c:v>54.129999999999995</c:v>
                </c:pt>
                <c:pt idx="1">
                  <c:v>54.023186809822334</c:v>
                </c:pt>
                <c:pt idx="2">
                  <c:v>53.70316878215268</c:v>
                </c:pt>
                <c:pt idx="3">
                  <c:v>53.171208881943919</c:v>
                </c:pt>
                <c:pt idx="4">
                  <c:v>52.429406511892793</c:v>
                </c:pt>
                <c:pt idx="5">
                  <c:v>51.480689227056658</c:v>
                </c:pt>
                <c:pt idx="6">
                  <c:v>50.328801181131048</c:v>
                </c:pt>
                <c:pt idx="7">
                  <c:v>48.978288349985633</c:v>
                </c:pt>
                <c:pt idx="8">
                  <c:v>47.434480590774335</c:v>
                </c:pt>
                <c:pt idx="9">
                  <c:v>45.703470607424073</c:v>
                </c:pt>
                <c:pt idx="10">
                  <c:v>43.792089905515901</c:v>
                </c:pt>
                <c:pt idx="11">
                  <c:v>41.707881831453463</c:v>
                </c:pt>
                <c:pt idx="12">
                  <c:v>39.459071802321006</c:v>
                </c:pt>
                <c:pt idx="13">
                  <c:v>37.05453484391991</c:v>
                </c:pt>
                <c:pt idx="14">
                  <c:v>34.50376056509657</c:v>
                </c:pt>
                <c:pt idx="15">
                  <c:v>31.816815706591569</c:v>
                </c:pt>
                <c:pt idx="16">
                  <c:v>29.004304412213081</c:v>
                </c:pt>
                <c:pt idx="17">
                  <c:v>26.077326379125847</c:v>
                </c:pt>
                <c:pt idx="18">
                  <c:v>23.047433052417382</c:v>
                </c:pt>
                <c:pt idx="19">
                  <c:v>19.926582036821625</c:v>
                </c:pt>
                <c:pt idx="20">
                  <c:v>16.727089905515903</c:v>
                </c:pt>
                <c:pt idx="21">
                  <c:v>13.461583592233586</c:v>
                </c:pt>
                <c:pt idx="22">
                  <c:v>10.142950558525268</c:v>
                </c:pt>
                <c:pt idx="23">
                  <c:v>6.784287932835789</c:v>
                </c:pt>
                <c:pt idx="24">
                  <c:v>3.3988508221217408</c:v>
                </c:pt>
                <c:pt idx="25">
                  <c:v>3.3158642932101797E-15</c:v>
                </c:pt>
                <c:pt idx="26">
                  <c:v>-3.3988508221217342</c:v>
                </c:pt>
                <c:pt idx="27">
                  <c:v>-6.7842879328357952</c:v>
                </c:pt>
                <c:pt idx="28">
                  <c:v>-10.142950558525271</c:v>
                </c:pt>
                <c:pt idx="29">
                  <c:v>-13.46158359223358</c:v>
                </c:pt>
                <c:pt idx="30">
                  <c:v>-16.727089905515896</c:v>
                </c:pt>
                <c:pt idx="31">
                  <c:v>-19.926582036821618</c:v>
                </c:pt>
                <c:pt idx="32">
                  <c:v>-23.047433052417386</c:v>
                </c:pt>
                <c:pt idx="33">
                  <c:v>-26.077326379125832</c:v>
                </c:pt>
                <c:pt idx="34">
                  <c:v>-29.004304412213074</c:v>
                </c:pt>
                <c:pt idx="35">
                  <c:v>-31.816815706591562</c:v>
                </c:pt>
                <c:pt idx="36">
                  <c:v>-34.50376056509657</c:v>
                </c:pt>
                <c:pt idx="37">
                  <c:v>-37.054534843919917</c:v>
                </c:pt>
                <c:pt idx="38">
                  <c:v>-39.459071802320992</c:v>
                </c:pt>
                <c:pt idx="39">
                  <c:v>-41.707881831453477</c:v>
                </c:pt>
                <c:pt idx="40">
                  <c:v>-43.792089905515894</c:v>
                </c:pt>
                <c:pt idx="41">
                  <c:v>-45.703470607424073</c:v>
                </c:pt>
                <c:pt idx="42">
                  <c:v>-47.434480590774335</c:v>
                </c:pt>
                <c:pt idx="43">
                  <c:v>-48.978288349985625</c:v>
                </c:pt>
                <c:pt idx="44">
                  <c:v>-50.328801181131048</c:v>
                </c:pt>
                <c:pt idx="45">
                  <c:v>-51.480689227056658</c:v>
                </c:pt>
                <c:pt idx="46">
                  <c:v>-52.429406511892793</c:v>
                </c:pt>
                <c:pt idx="47">
                  <c:v>-53.171208881943919</c:v>
                </c:pt>
                <c:pt idx="48">
                  <c:v>-53.70316878215268</c:v>
                </c:pt>
                <c:pt idx="49">
                  <c:v>-54.023186809822334</c:v>
                </c:pt>
                <c:pt idx="50">
                  <c:v>-54.129999999999995</c:v>
                </c:pt>
                <c:pt idx="51">
                  <c:v>-54.023186809822334</c:v>
                </c:pt>
                <c:pt idx="52">
                  <c:v>-53.70316878215268</c:v>
                </c:pt>
                <c:pt idx="53">
                  <c:v>-53.171208881943919</c:v>
                </c:pt>
                <c:pt idx="54">
                  <c:v>-52.429406511892793</c:v>
                </c:pt>
                <c:pt idx="55">
                  <c:v>-51.480689227056665</c:v>
                </c:pt>
                <c:pt idx="56">
                  <c:v>-50.328801181131048</c:v>
                </c:pt>
                <c:pt idx="57">
                  <c:v>-48.978288349985633</c:v>
                </c:pt>
                <c:pt idx="58">
                  <c:v>-47.434480590774335</c:v>
                </c:pt>
                <c:pt idx="59">
                  <c:v>-45.703470607424066</c:v>
                </c:pt>
                <c:pt idx="60">
                  <c:v>-43.792089905515908</c:v>
                </c:pt>
                <c:pt idx="61">
                  <c:v>-41.70788183145347</c:v>
                </c:pt>
                <c:pt idx="62">
                  <c:v>-39.459071802321006</c:v>
                </c:pt>
                <c:pt idx="63">
                  <c:v>-37.054534843919932</c:v>
                </c:pt>
                <c:pt idx="64">
                  <c:v>-34.503760565096563</c:v>
                </c:pt>
                <c:pt idx="65">
                  <c:v>-31.816815706591573</c:v>
                </c:pt>
                <c:pt idx="66">
                  <c:v>-29.004304412213109</c:v>
                </c:pt>
                <c:pt idx="67">
                  <c:v>-26.077326379125847</c:v>
                </c:pt>
                <c:pt idx="68">
                  <c:v>-23.047433052417396</c:v>
                </c:pt>
                <c:pt idx="69">
                  <c:v>-19.926582036821607</c:v>
                </c:pt>
                <c:pt idx="70">
                  <c:v>-16.727089905515911</c:v>
                </c:pt>
                <c:pt idx="71">
                  <c:v>-13.461583592233616</c:v>
                </c:pt>
                <c:pt idx="72">
                  <c:v>-10.142950558525273</c:v>
                </c:pt>
                <c:pt idx="73">
                  <c:v>-6.7842879328357606</c:v>
                </c:pt>
                <c:pt idx="74">
                  <c:v>-3.3988508221217235</c:v>
                </c:pt>
                <c:pt idx="75">
                  <c:v>-9.9475928796305392E-15</c:v>
                </c:pt>
                <c:pt idx="76">
                  <c:v>3.3988508221217035</c:v>
                </c:pt>
                <c:pt idx="77">
                  <c:v>6.7842879328357872</c:v>
                </c:pt>
                <c:pt idx="78">
                  <c:v>10.1429505585253</c:v>
                </c:pt>
                <c:pt idx="79">
                  <c:v>13.461583592233596</c:v>
                </c:pt>
                <c:pt idx="80">
                  <c:v>16.727089905515893</c:v>
                </c:pt>
                <c:pt idx="81">
                  <c:v>19.926582036821586</c:v>
                </c:pt>
                <c:pt idx="82">
                  <c:v>23.047433052417379</c:v>
                </c:pt>
                <c:pt idx="83">
                  <c:v>26.077326379125868</c:v>
                </c:pt>
                <c:pt idx="84">
                  <c:v>29.004304412213092</c:v>
                </c:pt>
                <c:pt idx="85">
                  <c:v>31.816815706591555</c:v>
                </c:pt>
                <c:pt idx="86">
                  <c:v>34.503760565096549</c:v>
                </c:pt>
                <c:pt idx="87">
                  <c:v>37.05453484391991</c:v>
                </c:pt>
                <c:pt idx="88">
                  <c:v>39.45907180232102</c:v>
                </c:pt>
                <c:pt idx="89">
                  <c:v>41.707881831453477</c:v>
                </c:pt>
                <c:pt idx="90">
                  <c:v>43.792089905515894</c:v>
                </c:pt>
                <c:pt idx="91">
                  <c:v>45.703470607424052</c:v>
                </c:pt>
                <c:pt idx="92">
                  <c:v>47.434480590774335</c:v>
                </c:pt>
                <c:pt idx="93">
                  <c:v>48.97828834998564</c:v>
                </c:pt>
                <c:pt idx="94">
                  <c:v>50.328801181131048</c:v>
                </c:pt>
                <c:pt idx="95">
                  <c:v>51.480689227056658</c:v>
                </c:pt>
                <c:pt idx="96">
                  <c:v>52.429406511892793</c:v>
                </c:pt>
                <c:pt idx="97">
                  <c:v>53.171208881943919</c:v>
                </c:pt>
                <c:pt idx="98">
                  <c:v>53.70316878215268</c:v>
                </c:pt>
                <c:pt idx="99">
                  <c:v>54.023186809822334</c:v>
                </c:pt>
                <c:pt idx="100">
                  <c:v>54.129999999999995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'Effective Raw Values'!$E$1:$F$1</c:f>
              <c:strCache>
                <c:ptCount val="1"/>
                <c:pt idx="0">
                  <c:v>100</c:v>
                </c:pt>
              </c:strCache>
            </c:strRef>
          </c:tx>
          <c:spPr>
            <a:ln w="127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'Effective Raw Values'!$F$3:$F$103</c:f>
              <c:numCache>
                <c:formatCode>General</c:formatCode>
                <c:ptCount val="101"/>
                <c:pt idx="0">
                  <c:v>89.36</c:v>
                </c:pt>
                <c:pt idx="1">
                  <c:v>93.150035758789357</c:v>
                </c:pt>
                <c:pt idx="2">
                  <c:v>96.925113977941407</c:v>
                </c:pt>
                <c:pt idx="3">
                  <c:v>100.67033614839434</c:v>
                </c:pt>
                <c:pt idx="4">
                  <c:v>104.37092158927064</c:v>
                </c:pt>
                <c:pt idx="5">
                  <c:v>108.01226578047182</c:v>
                </c:pt>
                <c:pt idx="6">
                  <c:v>111.57999800004715</c:v>
                </c:pt>
                <c:pt idx="7">
                  <c:v>115.06003803886779</c:v>
                </c:pt>
                <c:pt idx="8">
                  <c:v>118.43865176877954</c:v>
                </c:pt>
                <c:pt idx="9">
                  <c:v>121.70250534493223</c:v>
                </c:pt>
                <c:pt idx="10">
                  <c:v>124.83871782837367</c:v>
                </c:pt>
                <c:pt idx="11">
                  <c:v>127.83491202123091</c:v>
                </c:pt>
                <c:pt idx="12">
                  <c:v>130.67926331385564</c:v>
                </c:pt>
                <c:pt idx="13">
                  <c:v>133.36054635115642</c:v>
                </c:pt>
                <c:pt idx="14">
                  <c:v>135.86817933394664</c:v>
                </c:pt>
                <c:pt idx="15">
                  <c:v>138.19226578047181</c:v>
                </c:pt>
                <c:pt idx="16">
                  <c:v>140.32363358330161</c:v>
                </c:pt>
                <c:pt idx="17">
                  <c:v>142.25387120744762</c:v>
                </c:pt>
                <c:pt idx="18">
                  <c:v>143.97536088684893</c:v>
                </c:pt>
                <c:pt idx="19">
                  <c:v>145.48130868821485</c:v>
                </c:pt>
                <c:pt idx="20">
                  <c:v>146.76577132357545</c:v>
                </c:pt>
                <c:pt idx="21">
                  <c:v>147.82367960572418</c:v>
                </c:pt>
                <c:pt idx="22">
                  <c:v>148.65085845398366</c:v>
                </c:pt>
                <c:pt idx="23">
                  <c:v>149.24404337134189</c:v>
                </c:pt>
                <c:pt idx="24">
                  <c:v>149.60089332793046</c:v>
                </c:pt>
                <c:pt idx="25">
                  <c:v>149.72</c:v>
                </c:pt>
                <c:pt idx="26">
                  <c:v>149.60089332793046</c:v>
                </c:pt>
                <c:pt idx="27">
                  <c:v>149.24404337134189</c:v>
                </c:pt>
                <c:pt idx="28">
                  <c:v>148.65085845398366</c:v>
                </c:pt>
                <c:pt idx="29">
                  <c:v>147.82367960572418</c:v>
                </c:pt>
                <c:pt idx="30">
                  <c:v>146.76577132357548</c:v>
                </c:pt>
                <c:pt idx="31">
                  <c:v>145.48130868821485</c:v>
                </c:pt>
                <c:pt idx="32">
                  <c:v>143.97536088684893</c:v>
                </c:pt>
                <c:pt idx="33">
                  <c:v>142.25387120744762</c:v>
                </c:pt>
                <c:pt idx="34">
                  <c:v>140.32363358330164</c:v>
                </c:pt>
                <c:pt idx="35">
                  <c:v>138.19226578047181</c:v>
                </c:pt>
                <c:pt idx="36">
                  <c:v>135.86817933394664</c:v>
                </c:pt>
                <c:pt idx="37">
                  <c:v>133.36054635115639</c:v>
                </c:pt>
                <c:pt idx="38">
                  <c:v>130.67926331385564</c:v>
                </c:pt>
                <c:pt idx="39">
                  <c:v>127.83491202123091</c:v>
                </c:pt>
                <c:pt idx="40">
                  <c:v>124.83871782837369</c:v>
                </c:pt>
                <c:pt idx="41">
                  <c:v>121.70250534493223</c:v>
                </c:pt>
                <c:pt idx="42">
                  <c:v>118.43865176877952</c:v>
                </c:pt>
                <c:pt idx="43">
                  <c:v>115.0600380388678</c:v>
                </c:pt>
                <c:pt idx="44">
                  <c:v>111.57999800004714</c:v>
                </c:pt>
                <c:pt idx="45">
                  <c:v>108.01226578047184</c:v>
                </c:pt>
                <c:pt idx="46">
                  <c:v>104.37092158927064</c:v>
                </c:pt>
                <c:pt idx="47">
                  <c:v>100.67033614839434</c:v>
                </c:pt>
                <c:pt idx="48">
                  <c:v>96.925113977941422</c:v>
                </c:pt>
                <c:pt idx="49">
                  <c:v>93.150035758789343</c:v>
                </c:pt>
                <c:pt idx="50">
                  <c:v>89.360000000000014</c:v>
                </c:pt>
                <c:pt idx="51">
                  <c:v>85.569964241210641</c:v>
                </c:pt>
                <c:pt idx="52">
                  <c:v>81.794886022058591</c:v>
                </c:pt>
                <c:pt idx="53">
                  <c:v>78.049663851605686</c:v>
                </c:pt>
                <c:pt idx="54">
                  <c:v>74.349078410729348</c:v>
                </c:pt>
                <c:pt idx="55">
                  <c:v>70.707734219528177</c:v>
                </c:pt>
                <c:pt idx="56">
                  <c:v>67.140001999952844</c:v>
                </c:pt>
                <c:pt idx="57">
                  <c:v>63.659961961132211</c:v>
                </c:pt>
                <c:pt idx="58">
                  <c:v>60.281348231220484</c:v>
                </c:pt>
                <c:pt idx="59">
                  <c:v>57.017494655067757</c:v>
                </c:pt>
                <c:pt idx="60">
                  <c:v>53.881282171626324</c:v>
                </c:pt>
                <c:pt idx="61">
                  <c:v>50.885087978769093</c:v>
                </c:pt>
                <c:pt idx="62">
                  <c:v>48.040736686144349</c:v>
                </c:pt>
                <c:pt idx="63">
                  <c:v>45.359453648843612</c:v>
                </c:pt>
                <c:pt idx="64">
                  <c:v>42.851820666053356</c:v>
                </c:pt>
                <c:pt idx="65">
                  <c:v>40.527734219528178</c:v>
                </c:pt>
                <c:pt idx="66">
                  <c:v>38.396366416698385</c:v>
                </c:pt>
                <c:pt idx="67">
                  <c:v>36.466128792552396</c:v>
                </c:pt>
                <c:pt idx="68">
                  <c:v>34.744639113151074</c:v>
                </c:pt>
                <c:pt idx="69">
                  <c:v>33.238691311785139</c:v>
                </c:pt>
                <c:pt idx="70">
                  <c:v>31.954228676424535</c:v>
                </c:pt>
                <c:pt idx="71">
                  <c:v>30.896320394275833</c:v>
                </c:pt>
                <c:pt idx="72">
                  <c:v>30.069141546016347</c:v>
                </c:pt>
                <c:pt idx="73">
                  <c:v>29.475956628658118</c:v>
                </c:pt>
                <c:pt idx="74">
                  <c:v>29.119106672069528</c:v>
                </c:pt>
                <c:pt idx="75">
                  <c:v>29</c:v>
                </c:pt>
                <c:pt idx="76">
                  <c:v>29.119106672069528</c:v>
                </c:pt>
                <c:pt idx="77">
                  <c:v>29.475956628658118</c:v>
                </c:pt>
                <c:pt idx="78">
                  <c:v>30.069141546016354</c:v>
                </c:pt>
                <c:pt idx="79">
                  <c:v>30.896320394275826</c:v>
                </c:pt>
                <c:pt idx="80">
                  <c:v>31.954228676424528</c:v>
                </c:pt>
                <c:pt idx="81">
                  <c:v>33.238691311785132</c:v>
                </c:pt>
                <c:pt idx="82">
                  <c:v>34.744639113151059</c:v>
                </c:pt>
                <c:pt idx="83">
                  <c:v>36.466128792552411</c:v>
                </c:pt>
                <c:pt idx="84">
                  <c:v>38.396366416698378</c:v>
                </c:pt>
                <c:pt idx="85">
                  <c:v>40.527734219528163</c:v>
                </c:pt>
                <c:pt idx="86">
                  <c:v>42.851820666053342</c:v>
                </c:pt>
                <c:pt idx="87">
                  <c:v>45.359453648843598</c:v>
                </c:pt>
                <c:pt idx="88">
                  <c:v>48.040736686144378</c:v>
                </c:pt>
                <c:pt idx="89">
                  <c:v>50.885087978769093</c:v>
                </c:pt>
                <c:pt idx="90">
                  <c:v>53.88128217162631</c:v>
                </c:pt>
                <c:pt idx="91">
                  <c:v>57.017494655067736</c:v>
                </c:pt>
                <c:pt idx="92">
                  <c:v>60.281348231220463</c:v>
                </c:pt>
                <c:pt idx="93">
                  <c:v>63.65996196113224</c:v>
                </c:pt>
                <c:pt idx="94">
                  <c:v>67.140001999952844</c:v>
                </c:pt>
                <c:pt idx="95">
                  <c:v>70.707734219528163</c:v>
                </c:pt>
                <c:pt idx="96">
                  <c:v>74.349078410729334</c:v>
                </c:pt>
                <c:pt idx="97">
                  <c:v>78.049663851605658</c:v>
                </c:pt>
                <c:pt idx="98">
                  <c:v>81.79488602205862</c:v>
                </c:pt>
                <c:pt idx="99">
                  <c:v>85.569964241210656</c:v>
                </c:pt>
                <c:pt idx="100">
                  <c:v>89.359999999999985</c:v>
                </c:pt>
              </c:numCache>
            </c:numRef>
          </c:xVal>
          <c:yVal>
            <c:numRef>
              <c:f>'Effective Raw Values'!$E$3:$E$103</c:f>
              <c:numCache>
                <c:formatCode>General</c:formatCode>
                <c:ptCount val="101"/>
                <c:pt idx="0">
                  <c:v>60.36</c:v>
                </c:pt>
                <c:pt idx="1">
                  <c:v>60.240893327930472</c:v>
                </c:pt>
                <c:pt idx="2">
                  <c:v>59.884043371341882</c:v>
                </c:pt>
                <c:pt idx="3">
                  <c:v>59.290858453983653</c:v>
                </c:pt>
                <c:pt idx="4">
                  <c:v>58.463679605724174</c:v>
                </c:pt>
                <c:pt idx="5">
                  <c:v>57.405771323575465</c:v>
                </c:pt>
                <c:pt idx="6">
                  <c:v>56.12130868821486</c:v>
                </c:pt>
                <c:pt idx="7">
                  <c:v>54.61536088684894</c:v>
                </c:pt>
                <c:pt idx="8">
                  <c:v>52.893871207447603</c:v>
                </c:pt>
                <c:pt idx="9">
                  <c:v>50.963633583301629</c:v>
                </c:pt>
                <c:pt idx="10">
                  <c:v>48.832265780471829</c:v>
                </c:pt>
                <c:pt idx="11">
                  <c:v>46.508179333946629</c:v>
                </c:pt>
                <c:pt idx="12">
                  <c:v>44.000546351156402</c:v>
                </c:pt>
                <c:pt idx="13">
                  <c:v>41.319263313855643</c:v>
                </c:pt>
                <c:pt idx="14">
                  <c:v>38.474912021230914</c:v>
                </c:pt>
                <c:pt idx="15">
                  <c:v>35.478717828373675</c:v>
                </c:pt>
                <c:pt idx="16">
                  <c:v>32.342505344932228</c:v>
                </c:pt>
                <c:pt idx="17">
                  <c:v>29.078651768779537</c:v>
                </c:pt>
                <c:pt idx="18">
                  <c:v>25.700038038867785</c:v>
                </c:pt>
                <c:pt idx="19">
                  <c:v>22.21999800004717</c:v>
                </c:pt>
                <c:pt idx="20">
                  <c:v>18.652265780471829</c:v>
                </c:pt>
                <c:pt idx="21">
                  <c:v>15.010921589270632</c:v>
                </c:pt>
                <c:pt idx="22">
                  <c:v>11.310336148394331</c:v>
                </c:pt>
                <c:pt idx="23">
                  <c:v>7.5651139779414054</c:v>
                </c:pt>
                <c:pt idx="24">
                  <c:v>3.7900357587893643</c:v>
                </c:pt>
                <c:pt idx="25">
                  <c:v>3.6974980369142153E-15</c:v>
                </c:pt>
                <c:pt idx="26">
                  <c:v>-3.7900357587893567</c:v>
                </c:pt>
                <c:pt idx="27">
                  <c:v>-7.5651139779414116</c:v>
                </c:pt>
                <c:pt idx="28">
                  <c:v>-11.310336148394336</c:v>
                </c:pt>
                <c:pt idx="29">
                  <c:v>-15.010921589270625</c:v>
                </c:pt>
                <c:pt idx="30">
                  <c:v>-18.652265780471822</c:v>
                </c:pt>
                <c:pt idx="31">
                  <c:v>-22.219998000047163</c:v>
                </c:pt>
                <c:pt idx="32">
                  <c:v>-25.700038038867788</c:v>
                </c:pt>
                <c:pt idx="33">
                  <c:v>-29.078651768779519</c:v>
                </c:pt>
                <c:pt idx="34">
                  <c:v>-32.342505344932228</c:v>
                </c:pt>
                <c:pt idx="35">
                  <c:v>-35.478717828373675</c:v>
                </c:pt>
                <c:pt idx="36">
                  <c:v>-38.474912021230914</c:v>
                </c:pt>
                <c:pt idx="37">
                  <c:v>-41.31926331385565</c:v>
                </c:pt>
                <c:pt idx="38">
                  <c:v>-44.000546351156387</c:v>
                </c:pt>
                <c:pt idx="39">
                  <c:v>-46.508179333946643</c:v>
                </c:pt>
                <c:pt idx="40">
                  <c:v>-48.832265780471822</c:v>
                </c:pt>
                <c:pt idx="41">
                  <c:v>-50.963633583301629</c:v>
                </c:pt>
                <c:pt idx="42">
                  <c:v>-52.893871207447603</c:v>
                </c:pt>
                <c:pt idx="43">
                  <c:v>-54.615360886848926</c:v>
                </c:pt>
                <c:pt idx="44">
                  <c:v>-56.12130868821486</c:v>
                </c:pt>
                <c:pt idx="45">
                  <c:v>-57.405771323575465</c:v>
                </c:pt>
                <c:pt idx="46">
                  <c:v>-58.463679605724174</c:v>
                </c:pt>
                <c:pt idx="47">
                  <c:v>-59.290858453983653</c:v>
                </c:pt>
                <c:pt idx="48">
                  <c:v>-59.884043371341875</c:v>
                </c:pt>
                <c:pt idx="49">
                  <c:v>-60.240893327930472</c:v>
                </c:pt>
                <c:pt idx="50">
                  <c:v>-60.36</c:v>
                </c:pt>
                <c:pt idx="51">
                  <c:v>-60.240893327930472</c:v>
                </c:pt>
                <c:pt idx="52">
                  <c:v>-59.884043371341882</c:v>
                </c:pt>
                <c:pt idx="53">
                  <c:v>-59.290858453983653</c:v>
                </c:pt>
                <c:pt idx="54">
                  <c:v>-58.463679605724174</c:v>
                </c:pt>
                <c:pt idx="55">
                  <c:v>-57.405771323575472</c:v>
                </c:pt>
                <c:pt idx="56">
                  <c:v>-56.12130868821486</c:v>
                </c:pt>
                <c:pt idx="57">
                  <c:v>-54.615360886848933</c:v>
                </c:pt>
                <c:pt idx="58">
                  <c:v>-52.89387120744761</c:v>
                </c:pt>
                <c:pt idx="59">
                  <c:v>-50.963633583301622</c:v>
                </c:pt>
                <c:pt idx="60">
                  <c:v>-48.832265780471836</c:v>
                </c:pt>
                <c:pt idx="61">
                  <c:v>-46.508179333946636</c:v>
                </c:pt>
                <c:pt idx="62">
                  <c:v>-44.000546351156402</c:v>
                </c:pt>
                <c:pt idx="63">
                  <c:v>-41.319263313855664</c:v>
                </c:pt>
                <c:pt idx="64">
                  <c:v>-38.474912021230899</c:v>
                </c:pt>
                <c:pt idx="65">
                  <c:v>-35.478717828373682</c:v>
                </c:pt>
                <c:pt idx="66">
                  <c:v>-32.342505344932263</c:v>
                </c:pt>
                <c:pt idx="67">
                  <c:v>-29.078651768779533</c:v>
                </c:pt>
                <c:pt idx="68">
                  <c:v>-25.700038038867802</c:v>
                </c:pt>
                <c:pt idx="69">
                  <c:v>-22.219998000047152</c:v>
                </c:pt>
                <c:pt idx="70">
                  <c:v>-18.652265780471836</c:v>
                </c:pt>
                <c:pt idx="71">
                  <c:v>-15.010921589270666</c:v>
                </c:pt>
                <c:pt idx="72">
                  <c:v>-11.310336148394338</c:v>
                </c:pt>
                <c:pt idx="73">
                  <c:v>-7.5651139779413734</c:v>
                </c:pt>
                <c:pt idx="74">
                  <c:v>-3.7900357587893452</c:v>
                </c:pt>
                <c:pt idx="75">
                  <c:v>-1.1092494110742645E-14</c:v>
                </c:pt>
                <c:pt idx="76">
                  <c:v>3.7900357587893225</c:v>
                </c:pt>
                <c:pt idx="77">
                  <c:v>7.5651139779414036</c:v>
                </c:pt>
                <c:pt idx="78">
                  <c:v>11.310336148394368</c:v>
                </c:pt>
                <c:pt idx="79">
                  <c:v>15.010921589270644</c:v>
                </c:pt>
                <c:pt idx="80">
                  <c:v>18.652265780471815</c:v>
                </c:pt>
                <c:pt idx="81">
                  <c:v>22.219998000047127</c:v>
                </c:pt>
                <c:pt idx="82">
                  <c:v>25.700038038867781</c:v>
                </c:pt>
                <c:pt idx="83">
                  <c:v>29.078651768779562</c:v>
                </c:pt>
                <c:pt idx="84">
                  <c:v>32.342505344932242</c:v>
                </c:pt>
                <c:pt idx="85">
                  <c:v>35.478717828373668</c:v>
                </c:pt>
                <c:pt idx="86">
                  <c:v>38.474912021230885</c:v>
                </c:pt>
                <c:pt idx="87">
                  <c:v>41.319263313855643</c:v>
                </c:pt>
                <c:pt idx="88">
                  <c:v>44.000546351156423</c:v>
                </c:pt>
                <c:pt idx="89">
                  <c:v>46.508179333946643</c:v>
                </c:pt>
                <c:pt idx="90">
                  <c:v>48.832265780471822</c:v>
                </c:pt>
                <c:pt idx="91">
                  <c:v>50.963633583301608</c:v>
                </c:pt>
                <c:pt idx="92">
                  <c:v>52.893871207447603</c:v>
                </c:pt>
                <c:pt idx="93">
                  <c:v>54.615360886848947</c:v>
                </c:pt>
                <c:pt idx="94">
                  <c:v>56.12130868821486</c:v>
                </c:pt>
                <c:pt idx="95">
                  <c:v>57.405771323575465</c:v>
                </c:pt>
                <c:pt idx="96">
                  <c:v>58.463679605724167</c:v>
                </c:pt>
                <c:pt idx="97">
                  <c:v>59.290858453983653</c:v>
                </c:pt>
                <c:pt idx="98">
                  <c:v>59.884043371341882</c:v>
                </c:pt>
                <c:pt idx="99">
                  <c:v>60.240893327930472</c:v>
                </c:pt>
                <c:pt idx="100">
                  <c:v>60.36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'Effective Raw Values'!$H$1:$I$1</c:f>
              <c:strCache>
                <c:ptCount val="1"/>
                <c:pt idx="0">
                  <c:v>150</c:v>
                </c:pt>
              </c:strCache>
            </c:strRef>
          </c:tx>
          <c:spPr>
            <a:ln w="127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'Effective Raw Values'!$I$3:$I$103</c:f>
              <c:numCache>
                <c:formatCode>General</c:formatCode>
                <c:ptCount val="101"/>
                <c:pt idx="0">
                  <c:v>107.03</c:v>
                </c:pt>
                <c:pt idx="1">
                  <c:v>111.42722008263782</c:v>
                </c:pt>
                <c:pt idx="2">
                  <c:v>115.80708634650823</c:v>
                </c:pt>
                <c:pt idx="3">
                  <c:v>120.15231346043829</c:v>
                </c:pt>
                <c:pt idx="4">
                  <c:v>124.44575279815479</c:v>
                </c:pt>
                <c:pt idx="5">
                  <c:v>128.67046011607758</c:v>
                </c:pt>
                <c:pt idx="6">
                  <c:v>132.80976242450799</c:v>
                </c:pt>
                <c:pt idx="7">
                  <c:v>136.84732378830205</c:v>
                </c:pt>
                <c:pt idx="8">
                  <c:v>140.76720979734313</c:v>
                </c:pt>
                <c:pt idx="9">
                  <c:v>144.55395045237913</c:v>
                </c:pt>
                <c:pt idx="10">
                  <c:v>148.19260121804189</c:v>
                </c:pt>
                <c:pt idx="11">
                  <c:v>151.66880200210073</c:v>
                </c:pt>
                <c:pt idx="12">
                  <c:v>154.96883382818606</c:v>
                </c:pt>
                <c:pt idx="13">
                  <c:v>158.07967297832147</c:v>
                </c:pt>
                <c:pt idx="14">
                  <c:v>160.98904239158853</c:v>
                </c:pt>
                <c:pt idx="15">
                  <c:v>163.68546011607756</c:v>
                </c:pt>
                <c:pt idx="16">
                  <c:v>166.15828462290611</c:v>
                </c:pt>
                <c:pt idx="17">
                  <c:v>168.39775680347176</c:v>
                </c:pt>
                <c:pt idx="18">
                  <c:v>170.39503848419537</c:v>
                </c:pt>
                <c:pt idx="19">
                  <c:v>172.14224730675426</c:v>
                </c:pt>
                <c:pt idx="20">
                  <c:v>173.63248783614961</c:v>
                </c:pt>
                <c:pt idx="21">
                  <c:v>174.85987877383803</c:v>
                </c:pt>
                <c:pt idx="22">
                  <c:v>175.81957616853009</c:v>
                </c:pt>
                <c:pt idx="23">
                  <c:v>176.50779253305291</c:v>
                </c:pt>
                <c:pt idx="24">
                  <c:v>176.92181179183186</c:v>
                </c:pt>
                <c:pt idx="25">
                  <c:v>177.06</c:v>
                </c:pt>
                <c:pt idx="26">
                  <c:v>176.92181179183186</c:v>
                </c:pt>
                <c:pt idx="27">
                  <c:v>176.50779253305288</c:v>
                </c:pt>
                <c:pt idx="28">
                  <c:v>175.81957616853009</c:v>
                </c:pt>
                <c:pt idx="29">
                  <c:v>174.85987877383803</c:v>
                </c:pt>
                <c:pt idx="30">
                  <c:v>173.63248783614961</c:v>
                </c:pt>
                <c:pt idx="31">
                  <c:v>172.14224730675426</c:v>
                </c:pt>
                <c:pt idx="32">
                  <c:v>170.39503848419534</c:v>
                </c:pt>
                <c:pt idx="33">
                  <c:v>168.39775680347179</c:v>
                </c:pt>
                <c:pt idx="34">
                  <c:v>166.15828462290614</c:v>
                </c:pt>
                <c:pt idx="35">
                  <c:v>163.68546011607756</c:v>
                </c:pt>
                <c:pt idx="36">
                  <c:v>160.98904239158853</c:v>
                </c:pt>
                <c:pt idx="37">
                  <c:v>158.07967297832144</c:v>
                </c:pt>
                <c:pt idx="38">
                  <c:v>154.96883382818606</c:v>
                </c:pt>
                <c:pt idx="39">
                  <c:v>151.66880200210073</c:v>
                </c:pt>
                <c:pt idx="40">
                  <c:v>148.19260121804189</c:v>
                </c:pt>
                <c:pt idx="41">
                  <c:v>144.55395045237913</c:v>
                </c:pt>
                <c:pt idx="42">
                  <c:v>140.76720979734313</c:v>
                </c:pt>
                <c:pt idx="43">
                  <c:v>136.84732378830205</c:v>
                </c:pt>
                <c:pt idx="44">
                  <c:v>132.80976242450799</c:v>
                </c:pt>
                <c:pt idx="45">
                  <c:v>128.67046011607758</c:v>
                </c:pt>
                <c:pt idx="46">
                  <c:v>124.44575279815479</c:v>
                </c:pt>
                <c:pt idx="47">
                  <c:v>120.15231346043829</c:v>
                </c:pt>
                <c:pt idx="48">
                  <c:v>115.80708634650824</c:v>
                </c:pt>
                <c:pt idx="49">
                  <c:v>111.4272200826378</c:v>
                </c:pt>
                <c:pt idx="50">
                  <c:v>107.03000000000002</c:v>
                </c:pt>
                <c:pt idx="51">
                  <c:v>102.63277991736219</c:v>
                </c:pt>
                <c:pt idx="52">
                  <c:v>98.252913653491774</c:v>
                </c:pt>
                <c:pt idx="53">
                  <c:v>93.907686539561723</c:v>
                </c:pt>
                <c:pt idx="54">
                  <c:v>89.614247201845203</c:v>
                </c:pt>
                <c:pt idx="55">
                  <c:v>85.389539883922438</c:v>
                </c:pt>
                <c:pt idx="56">
                  <c:v>81.250237575492008</c:v>
                </c:pt>
                <c:pt idx="57">
                  <c:v>77.212676211697953</c:v>
                </c:pt>
                <c:pt idx="58">
                  <c:v>73.292790202656903</c:v>
                </c:pt>
                <c:pt idx="59">
                  <c:v>69.506049547620847</c:v>
                </c:pt>
                <c:pt idx="60">
                  <c:v>65.867398781958116</c:v>
                </c:pt>
                <c:pt idx="61">
                  <c:v>62.391197997899262</c:v>
                </c:pt>
                <c:pt idx="62">
                  <c:v>59.091166171813931</c:v>
                </c:pt>
                <c:pt idx="63">
                  <c:v>55.980327021678562</c:v>
                </c:pt>
                <c:pt idx="64">
                  <c:v>53.070957608411469</c:v>
                </c:pt>
                <c:pt idx="65">
                  <c:v>50.374539883922438</c:v>
                </c:pt>
                <c:pt idx="66">
                  <c:v>47.9017153770939</c:v>
                </c:pt>
                <c:pt idx="67">
                  <c:v>45.66224319652823</c:v>
                </c:pt>
                <c:pt idx="68">
                  <c:v>43.664961515804663</c:v>
                </c:pt>
                <c:pt idx="69">
                  <c:v>41.917752693245745</c:v>
                </c:pt>
                <c:pt idx="70">
                  <c:v>40.427512163850395</c:v>
                </c:pt>
                <c:pt idx="71">
                  <c:v>39.200121226161968</c:v>
                </c:pt>
                <c:pt idx="72">
                  <c:v>38.240423831469926</c:v>
                </c:pt>
                <c:pt idx="73">
                  <c:v>37.55220746694711</c:v>
                </c:pt>
                <c:pt idx="74">
                  <c:v>37.138188208168145</c:v>
                </c:pt>
                <c:pt idx="75">
                  <c:v>37</c:v>
                </c:pt>
                <c:pt idx="76">
                  <c:v>37.138188208168145</c:v>
                </c:pt>
                <c:pt idx="77">
                  <c:v>37.55220746694711</c:v>
                </c:pt>
                <c:pt idx="78">
                  <c:v>38.24042383146994</c:v>
                </c:pt>
                <c:pt idx="79">
                  <c:v>39.200121226161968</c:v>
                </c:pt>
                <c:pt idx="80">
                  <c:v>40.427512163850395</c:v>
                </c:pt>
                <c:pt idx="81">
                  <c:v>41.917752693245745</c:v>
                </c:pt>
                <c:pt idx="82">
                  <c:v>43.664961515804649</c:v>
                </c:pt>
                <c:pt idx="83">
                  <c:v>45.662243196528252</c:v>
                </c:pt>
                <c:pt idx="84">
                  <c:v>47.901715377093893</c:v>
                </c:pt>
                <c:pt idx="85">
                  <c:v>50.374539883922424</c:v>
                </c:pt>
                <c:pt idx="86">
                  <c:v>53.070957608411454</c:v>
                </c:pt>
                <c:pt idx="87">
                  <c:v>55.980327021678548</c:v>
                </c:pt>
                <c:pt idx="88">
                  <c:v>59.09116617181396</c:v>
                </c:pt>
                <c:pt idx="89">
                  <c:v>62.391197997899262</c:v>
                </c:pt>
                <c:pt idx="90">
                  <c:v>65.867398781958087</c:v>
                </c:pt>
                <c:pt idx="91">
                  <c:v>69.506049547620833</c:v>
                </c:pt>
                <c:pt idx="92">
                  <c:v>73.292790202656874</c:v>
                </c:pt>
                <c:pt idx="93">
                  <c:v>77.212676211697996</c:v>
                </c:pt>
                <c:pt idx="94">
                  <c:v>81.250237575492008</c:v>
                </c:pt>
                <c:pt idx="95">
                  <c:v>85.389539883922424</c:v>
                </c:pt>
                <c:pt idx="96">
                  <c:v>89.614247201845188</c:v>
                </c:pt>
                <c:pt idx="97">
                  <c:v>93.907686539561695</c:v>
                </c:pt>
                <c:pt idx="98">
                  <c:v>98.252913653491802</c:v>
                </c:pt>
                <c:pt idx="99">
                  <c:v>102.6327799173622</c:v>
                </c:pt>
                <c:pt idx="100">
                  <c:v>107.02999999999999</c:v>
                </c:pt>
              </c:numCache>
            </c:numRef>
          </c:xVal>
          <c:yVal>
            <c:numRef>
              <c:f>'Effective Raw Values'!$H$3:$H$103</c:f>
              <c:numCache>
                <c:formatCode>General</c:formatCode>
                <c:ptCount val="101"/>
                <c:pt idx="0">
                  <c:v>70.03</c:v>
                </c:pt>
                <c:pt idx="1">
                  <c:v>69.891811791831856</c:v>
                </c:pt>
                <c:pt idx="2">
                  <c:v>69.477792533052892</c:v>
                </c:pt>
                <c:pt idx="3">
                  <c:v>68.789576168530076</c:v>
                </c:pt>
                <c:pt idx="4">
                  <c:v>67.829878773838033</c:v>
                </c:pt>
                <c:pt idx="5">
                  <c:v>66.602487836149606</c:v>
                </c:pt>
                <c:pt idx="6">
                  <c:v>65.112247306754256</c:v>
                </c:pt>
                <c:pt idx="7">
                  <c:v>63.365038484195352</c:v>
                </c:pt>
                <c:pt idx="8">
                  <c:v>61.367756803471771</c:v>
                </c:pt>
                <c:pt idx="9">
                  <c:v>59.128284622906115</c:v>
                </c:pt>
                <c:pt idx="10">
                  <c:v>56.65546011607757</c:v>
                </c:pt>
                <c:pt idx="11">
                  <c:v>53.959042391588511</c:v>
                </c:pt>
                <c:pt idx="12">
                  <c:v>51.049672978321453</c:v>
                </c:pt>
                <c:pt idx="13">
                  <c:v>47.938833828186063</c:v>
                </c:pt>
                <c:pt idx="14">
                  <c:v>44.638802002100746</c:v>
                </c:pt>
                <c:pt idx="15">
                  <c:v>41.162601218041893</c:v>
                </c:pt>
                <c:pt idx="16">
                  <c:v>37.523950452379125</c:v>
                </c:pt>
                <c:pt idx="17">
                  <c:v>33.737209797343127</c:v>
                </c:pt>
                <c:pt idx="18">
                  <c:v>29.817323788302041</c:v>
                </c:pt>
                <c:pt idx="19">
                  <c:v>25.779762424508007</c:v>
                </c:pt>
                <c:pt idx="20">
                  <c:v>21.64046011607757</c:v>
                </c:pt>
                <c:pt idx="21">
                  <c:v>17.415752798154777</c:v>
                </c:pt>
                <c:pt idx="22">
                  <c:v>13.122313460438289</c:v>
                </c:pt>
                <c:pt idx="23">
                  <c:v>8.7770863465082272</c:v>
                </c:pt>
                <c:pt idx="24">
                  <c:v>4.3972200826378263</c:v>
                </c:pt>
                <c:pt idx="25">
                  <c:v>4.2898573148625327E-15</c:v>
                </c:pt>
                <c:pt idx="26">
                  <c:v>-4.3972200826378174</c:v>
                </c:pt>
                <c:pt idx="27">
                  <c:v>-8.7770863465082343</c:v>
                </c:pt>
                <c:pt idx="28">
                  <c:v>-13.122313460438294</c:v>
                </c:pt>
                <c:pt idx="29">
                  <c:v>-17.41575279815477</c:v>
                </c:pt>
                <c:pt idx="30">
                  <c:v>-21.640460116077563</c:v>
                </c:pt>
                <c:pt idx="31">
                  <c:v>-25.779762424508</c:v>
                </c:pt>
                <c:pt idx="32">
                  <c:v>-29.817323788302044</c:v>
                </c:pt>
                <c:pt idx="33">
                  <c:v>-33.737209797343105</c:v>
                </c:pt>
                <c:pt idx="34">
                  <c:v>-37.523950452379118</c:v>
                </c:pt>
                <c:pt idx="35">
                  <c:v>-41.162601218041885</c:v>
                </c:pt>
                <c:pt idx="36">
                  <c:v>-44.638802002100746</c:v>
                </c:pt>
                <c:pt idx="37">
                  <c:v>-47.93883382818607</c:v>
                </c:pt>
                <c:pt idx="38">
                  <c:v>-51.049672978321439</c:v>
                </c:pt>
                <c:pt idx="39">
                  <c:v>-53.959042391588532</c:v>
                </c:pt>
                <c:pt idx="40">
                  <c:v>-56.655460116077563</c:v>
                </c:pt>
                <c:pt idx="41">
                  <c:v>-59.128284622906115</c:v>
                </c:pt>
                <c:pt idx="42">
                  <c:v>-61.367756803471771</c:v>
                </c:pt>
                <c:pt idx="43">
                  <c:v>-63.365038484195338</c:v>
                </c:pt>
                <c:pt idx="44">
                  <c:v>-65.112247306754256</c:v>
                </c:pt>
                <c:pt idx="45">
                  <c:v>-66.602487836149606</c:v>
                </c:pt>
                <c:pt idx="46">
                  <c:v>-67.829878773838033</c:v>
                </c:pt>
                <c:pt idx="47">
                  <c:v>-68.789576168530076</c:v>
                </c:pt>
                <c:pt idx="48">
                  <c:v>-69.477792533052877</c:v>
                </c:pt>
                <c:pt idx="49">
                  <c:v>-69.891811791831856</c:v>
                </c:pt>
                <c:pt idx="50">
                  <c:v>-70.03</c:v>
                </c:pt>
                <c:pt idx="51">
                  <c:v>-69.891811791831856</c:v>
                </c:pt>
                <c:pt idx="52">
                  <c:v>-69.477792533052892</c:v>
                </c:pt>
                <c:pt idx="53">
                  <c:v>-68.789576168530076</c:v>
                </c:pt>
                <c:pt idx="54">
                  <c:v>-67.829878773838033</c:v>
                </c:pt>
                <c:pt idx="55">
                  <c:v>-66.602487836149606</c:v>
                </c:pt>
                <c:pt idx="56">
                  <c:v>-65.112247306754256</c:v>
                </c:pt>
                <c:pt idx="57">
                  <c:v>-63.365038484195345</c:v>
                </c:pt>
                <c:pt idx="58">
                  <c:v>-61.367756803471778</c:v>
                </c:pt>
                <c:pt idx="59">
                  <c:v>-59.128284622906108</c:v>
                </c:pt>
                <c:pt idx="60">
                  <c:v>-56.655460116077577</c:v>
                </c:pt>
                <c:pt idx="61">
                  <c:v>-53.959042391588525</c:v>
                </c:pt>
                <c:pt idx="62">
                  <c:v>-51.049672978321453</c:v>
                </c:pt>
                <c:pt idx="63">
                  <c:v>-47.938833828186091</c:v>
                </c:pt>
                <c:pt idx="64">
                  <c:v>-44.638802002100725</c:v>
                </c:pt>
                <c:pt idx="65">
                  <c:v>-41.1626012180419</c:v>
                </c:pt>
                <c:pt idx="66">
                  <c:v>-37.523950452379168</c:v>
                </c:pt>
                <c:pt idx="67">
                  <c:v>-33.73720979734312</c:v>
                </c:pt>
                <c:pt idx="68">
                  <c:v>-29.817323788302058</c:v>
                </c:pt>
                <c:pt idx="69">
                  <c:v>-25.779762424507986</c:v>
                </c:pt>
                <c:pt idx="70">
                  <c:v>-21.640460116077577</c:v>
                </c:pt>
                <c:pt idx="71">
                  <c:v>-17.415752798154816</c:v>
                </c:pt>
                <c:pt idx="72">
                  <c:v>-13.122313460438296</c:v>
                </c:pt>
                <c:pt idx="73">
                  <c:v>-8.7770863465081899</c:v>
                </c:pt>
                <c:pt idx="74">
                  <c:v>-4.3972200826378041</c:v>
                </c:pt>
                <c:pt idx="75">
                  <c:v>-1.28695719445876E-14</c:v>
                </c:pt>
                <c:pt idx="76">
                  <c:v>4.3972200826377774</c:v>
                </c:pt>
                <c:pt idx="77">
                  <c:v>8.7770863465082254</c:v>
                </c:pt>
                <c:pt idx="78">
                  <c:v>13.122313460438331</c:v>
                </c:pt>
                <c:pt idx="79">
                  <c:v>17.415752798154791</c:v>
                </c:pt>
                <c:pt idx="80">
                  <c:v>21.640460116077556</c:v>
                </c:pt>
                <c:pt idx="81">
                  <c:v>25.779762424507961</c:v>
                </c:pt>
                <c:pt idx="82">
                  <c:v>29.817323788302033</c:v>
                </c:pt>
                <c:pt idx="83">
                  <c:v>33.737209797343155</c:v>
                </c:pt>
                <c:pt idx="84">
                  <c:v>37.523950452379147</c:v>
                </c:pt>
                <c:pt idx="85">
                  <c:v>41.162601218041878</c:v>
                </c:pt>
                <c:pt idx="86">
                  <c:v>44.638802002100711</c:v>
                </c:pt>
                <c:pt idx="87">
                  <c:v>47.938833828186063</c:v>
                </c:pt>
                <c:pt idx="88">
                  <c:v>51.049672978321475</c:v>
                </c:pt>
                <c:pt idx="89">
                  <c:v>53.959042391588532</c:v>
                </c:pt>
                <c:pt idx="90">
                  <c:v>56.655460116077563</c:v>
                </c:pt>
                <c:pt idx="91">
                  <c:v>59.128284622906094</c:v>
                </c:pt>
                <c:pt idx="92">
                  <c:v>61.367756803471771</c:v>
                </c:pt>
                <c:pt idx="93">
                  <c:v>63.36503848419536</c:v>
                </c:pt>
                <c:pt idx="94">
                  <c:v>65.112247306754256</c:v>
                </c:pt>
                <c:pt idx="95">
                  <c:v>66.602487836149606</c:v>
                </c:pt>
                <c:pt idx="96">
                  <c:v>67.829878773838033</c:v>
                </c:pt>
                <c:pt idx="97">
                  <c:v>68.789576168530076</c:v>
                </c:pt>
                <c:pt idx="98">
                  <c:v>69.477792533052892</c:v>
                </c:pt>
                <c:pt idx="99">
                  <c:v>69.891811791831856</c:v>
                </c:pt>
                <c:pt idx="100">
                  <c:v>70.03</c:v>
                </c:pt>
              </c:numCache>
            </c:numRef>
          </c:yVal>
          <c:smooth val="1"/>
        </c:ser>
        <c:ser>
          <c:idx val="3"/>
          <c:order val="3"/>
          <c:spPr>
            <a:ln w="12700">
              <a:solidFill>
                <a:srgbClr val="00FFFF"/>
              </a:solidFill>
              <a:prstDash val="solid"/>
            </a:ln>
          </c:spPr>
          <c:marker>
            <c:symbol val="none"/>
          </c:marker>
          <c:yVal>
            <c:numLit>
              <c:formatCode>General</c:formatCode>
              <c:ptCount val="1"/>
              <c:pt idx="0">
                <c:v>0</c:v>
              </c:pt>
            </c:numLit>
          </c:yVal>
          <c:smooth val="1"/>
        </c:ser>
        <c:ser>
          <c:idx val="4"/>
          <c:order val="4"/>
          <c:spPr>
            <a:ln w="12700">
              <a:solidFill>
                <a:srgbClr val="800080"/>
              </a:solidFill>
              <a:prstDash val="solid"/>
            </a:ln>
          </c:spPr>
          <c:marker>
            <c:symbol val="none"/>
          </c:marker>
          <c:yVal>
            <c:numLit>
              <c:formatCode>General</c:formatCode>
              <c:ptCount val="1"/>
              <c:pt idx="0">
                <c:v>0</c:v>
              </c:pt>
            </c:numLit>
          </c:yVal>
          <c:smooth val="1"/>
        </c:ser>
        <c:ser>
          <c:idx val="7"/>
          <c:order val="5"/>
          <c:tx>
            <c:v>EffBFMohr</c:v>
          </c:tx>
          <c:spPr>
            <a:ln w="127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Triaxial!$B$38:$B$41</c:f>
              <c:numCache>
                <c:formatCode>0.00</c:formatCode>
                <c:ptCount val="4"/>
                <c:pt idx="0" formatCode="General">
                  <c:v>0</c:v>
                </c:pt>
                <c:pt idx="1">
                  <c:v>77.13</c:v>
                </c:pt>
                <c:pt idx="2">
                  <c:v>89.36</c:v>
                </c:pt>
                <c:pt idx="3">
                  <c:v>107.03</c:v>
                </c:pt>
              </c:numCache>
            </c:numRef>
          </c:xVal>
          <c:yVal>
            <c:numRef>
              <c:f>Triaxial!$D$38:$D$41</c:f>
              <c:numCache>
                <c:formatCode>0.000</c:formatCode>
                <c:ptCount val="4"/>
                <c:pt idx="0">
                  <c:v>15.271985958180281</c:v>
                </c:pt>
                <c:pt idx="1">
                  <c:v>63.84257465119294</c:v>
                </c:pt>
                <c:pt idx="2">
                  <c:v>71.54409545652868</c:v>
                </c:pt>
                <c:pt idx="3">
                  <c:v>82.671313169552576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3659648"/>
        <c:axId val="133744896"/>
      </c:scatterChart>
      <c:valAx>
        <c:axId val="133659648"/>
        <c:scaling>
          <c:orientation val="minMax"/>
          <c:max val="300"/>
        </c:scaling>
        <c:delete val="0"/>
        <c:axPos val="b"/>
        <c:title>
          <c:tx>
            <c:rich>
              <a:bodyPr/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NZ"/>
                  <a:t>Effective Stress (kPa)</a:t>
                </a:r>
              </a:p>
            </c:rich>
          </c:tx>
          <c:layout>
            <c:manualLayout>
              <c:xMode val="edge"/>
              <c:yMode val="edge"/>
              <c:x val="0.38341974995061107"/>
              <c:y val="0.93169665856733108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33744896"/>
        <c:crosses val="autoZero"/>
        <c:crossBetween val="midCat"/>
      </c:valAx>
      <c:valAx>
        <c:axId val="133744896"/>
        <c:scaling>
          <c:orientation val="minMax"/>
          <c:max val="300"/>
          <c:min val="0"/>
        </c:scaling>
        <c:delete val="0"/>
        <c:axPos val="l"/>
        <c:title>
          <c:tx>
            <c:rich>
              <a:bodyPr/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NZ"/>
                  <a:t>Shear Stress (kPa)</a:t>
                </a:r>
              </a:p>
            </c:rich>
          </c:tx>
          <c:layout>
            <c:manualLayout>
              <c:xMode val="edge"/>
              <c:yMode val="edge"/>
              <c:x val="1.5544153754974178E-2"/>
              <c:y val="0.31420842696287105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33659648"/>
        <c:crosses val="autoZero"/>
        <c:crossBetween val="midCat"/>
        <c:majorUnit val="50"/>
      </c:valAx>
      <c:spPr>
        <a:solidFill>
          <a:srgbClr val="FFFFFF"/>
        </a:solidFill>
        <a:ln w="12700">
          <a:noFill/>
          <a:prstDash val="solid"/>
        </a:ln>
      </c:spPr>
    </c:plotArea>
    <c:legend>
      <c:legendPos val="r"/>
      <c:legendEntry>
        <c:idx val="3"/>
        <c:delete val="1"/>
      </c:legendEntry>
      <c:legendEntry>
        <c:idx val="4"/>
        <c:delete val="1"/>
      </c:legendEntry>
      <c:legendEntry>
        <c:idx val="5"/>
        <c:delete val="1"/>
      </c:legendEntry>
      <c:layout>
        <c:manualLayout>
          <c:xMode val="edge"/>
          <c:yMode val="edge"/>
          <c:x val="0.15284960347698476"/>
          <c:y val="3.916229728824501E-2"/>
          <c:w val="0.7840925690740268"/>
          <c:h val="0.13479121374329373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noFill/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033" r="0.75000000000000033" t="1" header="0.5" footer="0.5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647700</xdr:colOff>
      <xdr:row>33</xdr:row>
      <xdr:rowOff>0</xdr:rowOff>
    </xdr:from>
    <xdr:to>
      <xdr:col>4</xdr:col>
      <xdr:colOff>1143000</xdr:colOff>
      <xdr:row>33</xdr:row>
      <xdr:rowOff>0</xdr:rowOff>
    </xdr:to>
    <xdr:sp macro="" textlink="">
      <xdr:nvSpPr>
        <xdr:cNvPr id="1157" name="Line 1"/>
        <xdr:cNvSpPr>
          <a:spLocks noChangeShapeType="1"/>
        </xdr:cNvSpPr>
      </xdr:nvSpPr>
      <xdr:spPr bwMode="auto">
        <a:xfrm>
          <a:off x="4924425" y="6734175"/>
          <a:ext cx="4953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609600</xdr:colOff>
      <xdr:row>33</xdr:row>
      <xdr:rowOff>0</xdr:rowOff>
    </xdr:from>
    <xdr:to>
      <xdr:col>6</xdr:col>
      <xdr:colOff>1104900</xdr:colOff>
      <xdr:row>33</xdr:row>
      <xdr:rowOff>0</xdr:rowOff>
    </xdr:to>
    <xdr:sp macro="" textlink="">
      <xdr:nvSpPr>
        <xdr:cNvPr id="1158" name="Line 2"/>
        <xdr:cNvSpPr>
          <a:spLocks noChangeShapeType="1"/>
        </xdr:cNvSpPr>
      </xdr:nvSpPr>
      <xdr:spPr bwMode="auto">
        <a:xfrm>
          <a:off x="7419975" y="6734175"/>
          <a:ext cx="4953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9525</xdr:colOff>
      <xdr:row>42</xdr:row>
      <xdr:rowOff>9525</xdr:rowOff>
    </xdr:from>
    <xdr:to>
      <xdr:col>4</xdr:col>
      <xdr:colOff>152400</xdr:colOff>
      <xdr:row>62</xdr:row>
      <xdr:rowOff>66675</xdr:rowOff>
    </xdr:to>
    <xdr:graphicFrame macro="">
      <xdr:nvGraphicFramePr>
        <xdr:cNvPr id="1159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541020</xdr:colOff>
      <xdr:row>42</xdr:row>
      <xdr:rowOff>7620</xdr:rowOff>
    </xdr:from>
    <xdr:to>
      <xdr:col>7</xdr:col>
      <xdr:colOff>1074420</xdr:colOff>
      <xdr:row>63</xdr:row>
      <xdr:rowOff>93345</xdr:rowOff>
    </xdr:to>
    <xdr:graphicFrame macro="">
      <xdr:nvGraphicFramePr>
        <xdr:cNvPr id="1161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pageSetUpPr fitToPage="1"/>
  </sheetPr>
  <dimension ref="A1:J78"/>
  <sheetViews>
    <sheetView tabSelected="1" zoomScaleNormal="100" workbookViewId="0">
      <selection activeCell="A26" sqref="A26"/>
    </sheetView>
  </sheetViews>
  <sheetFormatPr defaultColWidth="9.109375" defaultRowHeight="15.6" x14ac:dyDescent="0.3"/>
  <cols>
    <col min="1" max="1" width="18.44140625" style="2" customWidth="1"/>
    <col min="2" max="2" width="15.44140625" style="2" customWidth="1"/>
    <col min="3" max="3" width="14.109375" style="2" customWidth="1"/>
    <col min="4" max="4" width="16.109375" style="2" customWidth="1"/>
    <col min="5" max="5" width="20.6640625" style="2" customWidth="1"/>
    <col min="6" max="6" width="17.33203125" style="2" customWidth="1"/>
    <col min="7" max="7" width="20.5546875" style="2" customWidth="1"/>
    <col min="8" max="8" width="17.109375" style="2" customWidth="1"/>
    <col min="9" max="9" width="9.109375" style="2"/>
    <col min="10" max="10" width="14.33203125" style="2" customWidth="1"/>
    <col min="11" max="16384" width="9.109375" style="2"/>
  </cols>
  <sheetData>
    <row r="1" spans="1:8" x14ac:dyDescent="0.3">
      <c r="A1" s="2" t="s">
        <v>36</v>
      </c>
      <c r="B1" s="2" t="s">
        <v>38</v>
      </c>
      <c r="C1" s="2" t="s">
        <v>39</v>
      </c>
    </row>
    <row r="2" spans="1:8" ht="18" x14ac:dyDescent="0.4">
      <c r="A2" s="7" t="s">
        <v>57</v>
      </c>
      <c r="B2" s="3" t="s">
        <v>13</v>
      </c>
      <c r="E2" s="15"/>
      <c r="F2" s="15"/>
      <c r="G2" s="15"/>
      <c r="H2" s="4"/>
    </row>
    <row r="3" spans="1:8" ht="18" x14ac:dyDescent="0.4">
      <c r="A3" s="7" t="s">
        <v>58</v>
      </c>
      <c r="B3" s="3" t="s">
        <v>14</v>
      </c>
      <c r="E3" s="15"/>
      <c r="F3" s="15"/>
      <c r="G3" s="15"/>
      <c r="H3" s="4"/>
    </row>
    <row r="4" spans="1:8" ht="18" x14ac:dyDescent="0.4">
      <c r="A4" s="4" t="s">
        <v>59</v>
      </c>
      <c r="B4" s="3" t="s">
        <v>60</v>
      </c>
      <c r="H4" s="4"/>
    </row>
    <row r="5" spans="1:8" x14ac:dyDescent="0.3">
      <c r="H5" s="4"/>
    </row>
    <row r="6" spans="1:8" x14ac:dyDescent="0.3">
      <c r="A6" s="6" t="s">
        <v>21</v>
      </c>
      <c r="G6" s="4"/>
      <c r="H6" s="4"/>
    </row>
    <row r="7" spans="1:8" x14ac:dyDescent="0.3">
      <c r="A7" s="7" t="s">
        <v>47</v>
      </c>
      <c r="B7" s="2" t="s">
        <v>11</v>
      </c>
      <c r="G7" s="4"/>
      <c r="H7" s="4"/>
    </row>
    <row r="8" spans="1:8" x14ac:dyDescent="0.3">
      <c r="A8" s="7" t="s">
        <v>48</v>
      </c>
      <c r="B8" s="2" t="s">
        <v>12</v>
      </c>
      <c r="E8" s="6" t="s">
        <v>15</v>
      </c>
      <c r="G8" s="4"/>
      <c r="H8" s="4"/>
    </row>
    <row r="9" spans="1:8" x14ac:dyDescent="0.3">
      <c r="A9" s="4"/>
      <c r="E9" s="13" t="s">
        <v>16</v>
      </c>
      <c r="F9" s="5" t="s">
        <v>61</v>
      </c>
      <c r="G9" s="13"/>
      <c r="H9" s="4"/>
    </row>
    <row r="10" spans="1:8" x14ac:dyDescent="0.3">
      <c r="A10" s="6" t="s">
        <v>37</v>
      </c>
      <c r="E10" s="13" t="s">
        <v>18</v>
      </c>
      <c r="F10" s="5" t="s">
        <v>62</v>
      </c>
      <c r="G10" s="13"/>
      <c r="H10" s="4"/>
    </row>
    <row r="11" spans="1:8" x14ac:dyDescent="0.3">
      <c r="A11" s="4" t="s">
        <v>63</v>
      </c>
      <c r="B11" s="2" t="s">
        <v>9</v>
      </c>
      <c r="E11" s="13" t="s">
        <v>17</v>
      </c>
      <c r="F11" s="5" t="s">
        <v>64</v>
      </c>
      <c r="G11" s="13"/>
      <c r="H11" s="4"/>
    </row>
    <row r="12" spans="1:8" x14ac:dyDescent="0.3">
      <c r="A12" s="4" t="s">
        <v>65</v>
      </c>
      <c r="B12" s="2" t="s">
        <v>10</v>
      </c>
      <c r="G12" s="4"/>
      <c r="H12" s="4"/>
    </row>
    <row r="13" spans="1:8" x14ac:dyDescent="0.3">
      <c r="E13" s="15" t="s">
        <v>20</v>
      </c>
      <c r="F13" s="15"/>
      <c r="G13" s="15"/>
      <c r="H13" s="15"/>
    </row>
    <row r="14" spans="1:8" x14ac:dyDescent="0.3">
      <c r="A14" s="4" t="s">
        <v>0</v>
      </c>
      <c r="B14" s="4" t="s">
        <v>2</v>
      </c>
      <c r="C14" s="4" t="s">
        <v>4</v>
      </c>
      <c r="D14" s="4" t="s">
        <v>6</v>
      </c>
      <c r="E14" s="4" t="s">
        <v>32</v>
      </c>
      <c r="F14" s="4" t="s">
        <v>33</v>
      </c>
      <c r="G14" s="4"/>
      <c r="H14" s="4"/>
    </row>
    <row r="15" spans="1:8" x14ac:dyDescent="0.3">
      <c r="A15" s="4" t="s">
        <v>1</v>
      </c>
      <c r="B15" s="4" t="s">
        <v>19</v>
      </c>
      <c r="C15" s="4" t="s">
        <v>5</v>
      </c>
      <c r="D15" s="4" t="s">
        <v>7</v>
      </c>
      <c r="E15" s="4" t="s">
        <v>31</v>
      </c>
      <c r="F15" s="4" t="s">
        <v>8</v>
      </c>
      <c r="G15" s="4"/>
      <c r="H15" s="4"/>
    </row>
    <row r="16" spans="1:8" x14ac:dyDescent="0.3">
      <c r="A16" s="4"/>
      <c r="B16" s="4" t="s">
        <v>3</v>
      </c>
      <c r="C16" s="4" t="s">
        <v>55</v>
      </c>
      <c r="D16" s="4" t="s">
        <v>3</v>
      </c>
      <c r="E16" s="4" t="s">
        <v>3</v>
      </c>
      <c r="F16" s="4" t="s">
        <v>22</v>
      </c>
      <c r="G16" s="4"/>
      <c r="H16" s="4"/>
    </row>
    <row r="17" spans="1:10" x14ac:dyDescent="0.3">
      <c r="E17" s="4"/>
      <c r="G17" s="4"/>
    </row>
    <row r="18" spans="1:10" x14ac:dyDescent="0.3">
      <c r="B18" s="4" t="s">
        <v>16</v>
      </c>
      <c r="C18" s="4" t="s">
        <v>18</v>
      </c>
      <c r="D18" s="4" t="s">
        <v>17</v>
      </c>
      <c r="E18" s="4" t="s">
        <v>66</v>
      </c>
      <c r="F18" s="4" t="s">
        <v>67</v>
      </c>
      <c r="G18" s="4"/>
      <c r="H18" s="4"/>
    </row>
    <row r="19" spans="1:10" x14ac:dyDescent="0.3">
      <c r="A19" s="4">
        <v>1</v>
      </c>
      <c r="B19" s="4">
        <f>440-390</f>
        <v>50</v>
      </c>
      <c r="C19" s="11">
        <v>108.26</v>
      </c>
      <c r="D19" s="4">
        <f>417-390</f>
        <v>27</v>
      </c>
      <c r="E19" s="11">
        <f>(((C19-D19)+B19)-(B19-D19))/2</f>
        <v>54.129999999999995</v>
      </c>
      <c r="F19" s="14">
        <f>(((C19-D19)+B19)+(B19-D19))/2</f>
        <v>77.13</v>
      </c>
      <c r="G19" s="11"/>
      <c r="H19" s="14"/>
    </row>
    <row r="20" spans="1:10" x14ac:dyDescent="0.3">
      <c r="A20" s="4">
        <v>2</v>
      </c>
      <c r="B20" s="4">
        <f>490-390</f>
        <v>100</v>
      </c>
      <c r="C20" s="11">
        <v>120.72</v>
      </c>
      <c r="D20" s="4">
        <f>461-390</f>
        <v>71</v>
      </c>
      <c r="E20" s="11">
        <f>(((C20-D20)+B20)-(B20-D20))/2</f>
        <v>60.36</v>
      </c>
      <c r="F20" s="14">
        <f>(((C20-D20)+B20)+(B20-D20))/2</f>
        <v>89.36</v>
      </c>
      <c r="G20" s="11"/>
      <c r="H20" s="14"/>
    </row>
    <row r="21" spans="1:10" x14ac:dyDescent="0.3">
      <c r="A21" s="4">
        <v>3</v>
      </c>
      <c r="B21" s="4">
        <f>540-390</f>
        <v>150</v>
      </c>
      <c r="C21" s="11">
        <v>140.06</v>
      </c>
      <c r="D21" s="4">
        <f>503-390</f>
        <v>113</v>
      </c>
      <c r="E21" s="11">
        <f>(((C21-D21)+B21)-(B21-D21))/2</f>
        <v>70.03</v>
      </c>
      <c r="F21" s="14">
        <f>(((C21-D21)+B21)+(B21-D21))/2</f>
        <v>107.03</v>
      </c>
      <c r="G21" s="11"/>
      <c r="H21" s="14"/>
    </row>
    <row r="22" spans="1:10" x14ac:dyDescent="0.3">
      <c r="G22" s="4"/>
      <c r="H22" s="4"/>
    </row>
    <row r="23" spans="1:10" x14ac:dyDescent="0.3">
      <c r="A23" s="6"/>
      <c r="C23" s="7"/>
      <c r="E23" s="7" t="s">
        <v>45</v>
      </c>
      <c r="F23" s="9">
        <f>SLOPE(E19:E21,F19:F21)</f>
        <v>0.53287027004780474</v>
      </c>
      <c r="G23" s="7"/>
      <c r="H23" s="9"/>
    </row>
    <row r="24" spans="1:10" x14ac:dyDescent="0.3">
      <c r="E24" s="7" t="s">
        <v>40</v>
      </c>
      <c r="F24" s="9">
        <f>INTERCEPT(E19:E21,F19:F21)</f>
        <v>12.923107912174814</v>
      </c>
      <c r="G24" s="7"/>
      <c r="H24" s="9"/>
    </row>
    <row r="25" spans="1:10" ht="18.600000000000001" x14ac:dyDescent="0.3">
      <c r="E25" s="4" t="s">
        <v>56</v>
      </c>
      <c r="F25" s="9">
        <f>(CORREL(E19:E21,F19:F21))^2</f>
        <v>0.99961556840521482</v>
      </c>
      <c r="G25" s="4"/>
      <c r="H25" s="9"/>
    </row>
    <row r="26" spans="1:10" x14ac:dyDescent="0.3">
      <c r="D26" s="4"/>
      <c r="E26" s="7" t="s">
        <v>42</v>
      </c>
      <c r="F26" s="9">
        <f>DEGREES(ATAN(F23))</f>
        <v>28.051826896235905</v>
      </c>
      <c r="G26" s="7"/>
      <c r="H26" s="9"/>
    </row>
    <row r="27" spans="1:10" x14ac:dyDescent="0.3">
      <c r="D27" s="4"/>
      <c r="E27" s="7" t="s">
        <v>41</v>
      </c>
      <c r="F27" s="9">
        <f>TAN(RADIANS(F26))</f>
        <v>0.53287027004780474</v>
      </c>
      <c r="G27" s="7"/>
      <c r="H27" s="9"/>
    </row>
    <row r="28" spans="1:10" x14ac:dyDescent="0.3">
      <c r="D28" s="4"/>
      <c r="E28" s="7" t="s">
        <v>26</v>
      </c>
      <c r="F28" s="9">
        <f>DEGREES(ASIN(F27))</f>
        <v>32.199593332810984</v>
      </c>
      <c r="G28" s="7"/>
      <c r="H28" s="9"/>
    </row>
    <row r="29" spans="1:10" x14ac:dyDescent="0.3">
      <c r="D29" s="4"/>
      <c r="E29" s="7" t="s">
        <v>43</v>
      </c>
      <c r="F29" s="9">
        <f>F28</f>
        <v>32.199593332810984</v>
      </c>
      <c r="G29" s="7"/>
      <c r="H29" s="9"/>
    </row>
    <row r="30" spans="1:10" x14ac:dyDescent="0.3">
      <c r="C30" s="4"/>
      <c r="D30" s="7"/>
      <c r="E30" s="7" t="s">
        <v>27</v>
      </c>
      <c r="F30" s="10">
        <f>F29</f>
        <v>32.199593332810984</v>
      </c>
      <c r="G30" s="7"/>
      <c r="H30" s="10"/>
      <c r="I30" s="16"/>
      <c r="J30" s="16"/>
    </row>
    <row r="31" spans="1:10" x14ac:dyDescent="0.3">
      <c r="D31" s="7"/>
      <c r="E31" s="7" t="s">
        <v>28</v>
      </c>
      <c r="F31" s="9">
        <f>TAN(RADIANS(F30))</f>
        <v>0.6297236962662085</v>
      </c>
      <c r="G31" s="7"/>
      <c r="H31" s="9"/>
      <c r="I31" s="8"/>
      <c r="J31" s="8"/>
    </row>
    <row r="32" spans="1:10" x14ac:dyDescent="0.3">
      <c r="D32" s="7"/>
      <c r="E32" s="7" t="s">
        <v>44</v>
      </c>
      <c r="F32" s="9">
        <f>F24</f>
        <v>12.923107912174814</v>
      </c>
      <c r="G32" s="7"/>
      <c r="H32" s="9"/>
      <c r="I32" s="8"/>
      <c r="J32" s="8"/>
    </row>
    <row r="33" spans="1:10" x14ac:dyDescent="0.3">
      <c r="D33" s="7"/>
      <c r="E33" s="4" t="s">
        <v>68</v>
      </c>
      <c r="F33" s="17">
        <f>F32/(COS(RADIANS(F30)))</f>
        <v>15.271985958180281</v>
      </c>
      <c r="G33" s="4"/>
      <c r="H33" s="17"/>
      <c r="I33" s="16"/>
      <c r="J33" s="16"/>
    </row>
    <row r="34" spans="1:10" ht="15.75" customHeight="1" x14ac:dyDescent="0.3">
      <c r="E34" s="4" t="s">
        <v>46</v>
      </c>
      <c r="F34" s="17"/>
      <c r="G34" s="4"/>
      <c r="H34" s="17"/>
    </row>
    <row r="36" spans="1:10" x14ac:dyDescent="0.3">
      <c r="A36" s="3" t="s">
        <v>24</v>
      </c>
      <c r="B36" s="3"/>
      <c r="C36" s="4" t="s">
        <v>23</v>
      </c>
      <c r="D36" s="4"/>
      <c r="E36" s="3" t="s">
        <v>25</v>
      </c>
      <c r="F36" s="4" t="s">
        <v>23</v>
      </c>
      <c r="G36" s="4"/>
      <c r="H36" s="4"/>
    </row>
    <row r="37" spans="1:10" x14ac:dyDescent="0.3">
      <c r="A37" s="4" t="s">
        <v>49</v>
      </c>
      <c r="B37" s="4" t="s">
        <v>50</v>
      </c>
      <c r="C37" s="4" t="s">
        <v>53</v>
      </c>
      <c r="D37" s="4" t="s">
        <v>29</v>
      </c>
      <c r="E37" s="4" t="s">
        <v>51</v>
      </c>
      <c r="F37" s="4" t="s">
        <v>52</v>
      </c>
      <c r="G37" s="4" t="s">
        <v>54</v>
      </c>
      <c r="H37" s="4" t="s">
        <v>30</v>
      </c>
    </row>
    <row r="38" spans="1:10" x14ac:dyDescent="0.3">
      <c r="B38" s="4">
        <v>0</v>
      </c>
      <c r="C38" s="11">
        <f>(B38*$F$27)+$F$32</f>
        <v>12.923107912174814</v>
      </c>
      <c r="D38" s="11">
        <f>(B38*$F$31)+$F$33</f>
        <v>15.271985958180281</v>
      </c>
      <c r="F38" s="4">
        <v>0</v>
      </c>
      <c r="G38" s="11">
        <f>(F38*$H$27)+$H$32</f>
        <v>0</v>
      </c>
      <c r="H38" s="11">
        <f>(F38*$H$31)+$H$33</f>
        <v>0</v>
      </c>
    </row>
    <row r="39" spans="1:10" x14ac:dyDescent="0.3">
      <c r="A39" s="10">
        <f t="shared" ref="A39:B41" si="0">E19</f>
        <v>54.129999999999995</v>
      </c>
      <c r="B39" s="10">
        <f t="shared" si="0"/>
        <v>77.13</v>
      </c>
      <c r="C39" s="11">
        <f>(B39*$F$27)+$F$32</f>
        <v>54.023391840961992</v>
      </c>
      <c r="D39" s="11">
        <f>(B39*$F$31)+$F$33</f>
        <v>63.84257465119294</v>
      </c>
      <c r="E39" s="11">
        <f t="shared" ref="E39:F41" si="1">G19</f>
        <v>0</v>
      </c>
      <c r="F39" s="11">
        <f t="shared" si="1"/>
        <v>0</v>
      </c>
      <c r="G39" s="11">
        <f>(F39*$H$27)+$H$32</f>
        <v>0</v>
      </c>
      <c r="H39" s="11">
        <f>(F39*$H$31)+$H$33</f>
        <v>0</v>
      </c>
    </row>
    <row r="40" spans="1:10" x14ac:dyDescent="0.3">
      <c r="A40" s="10">
        <f t="shared" si="0"/>
        <v>60.36</v>
      </c>
      <c r="B40" s="10">
        <f t="shared" si="0"/>
        <v>89.36</v>
      </c>
      <c r="C40" s="11">
        <f>(B40*$F$27)+$F$32</f>
        <v>60.540395243646643</v>
      </c>
      <c r="D40" s="11">
        <f>(B40*$F$31)+$F$33</f>
        <v>71.54409545652868</v>
      </c>
      <c r="E40" s="11">
        <f t="shared" si="1"/>
        <v>0</v>
      </c>
      <c r="F40" s="11">
        <f t="shared" si="1"/>
        <v>0</v>
      </c>
      <c r="G40" s="11">
        <f>(F40*$H$27)+$H$32</f>
        <v>0</v>
      </c>
      <c r="H40" s="11">
        <f>(F40*$H$31)+$H$33</f>
        <v>0</v>
      </c>
    </row>
    <row r="41" spans="1:10" x14ac:dyDescent="0.3">
      <c r="A41" s="10">
        <f t="shared" si="0"/>
        <v>70.03</v>
      </c>
      <c r="B41" s="10">
        <f t="shared" si="0"/>
        <v>107.03</v>
      </c>
      <c r="C41" s="11">
        <f>(B41*$F$27)+$F$32</f>
        <v>69.956212915391347</v>
      </c>
      <c r="D41" s="11">
        <f>(B41*$F$31)+$F$33</f>
        <v>82.671313169552576</v>
      </c>
      <c r="E41" s="11">
        <f t="shared" si="1"/>
        <v>0</v>
      </c>
      <c r="F41" s="11">
        <f t="shared" si="1"/>
        <v>0</v>
      </c>
      <c r="G41" s="11">
        <f>(F41*$H$27)+$H$32</f>
        <v>0</v>
      </c>
      <c r="H41" s="11">
        <f>(F41*$H$31)+$H$33</f>
        <v>0</v>
      </c>
    </row>
    <row r="42" spans="1:10" x14ac:dyDescent="0.3">
      <c r="B42" s="4"/>
      <c r="C42" s="4"/>
      <c r="D42" s="4"/>
      <c r="E42" s="4"/>
      <c r="F42" s="4"/>
      <c r="G42" s="4"/>
      <c r="H42" s="4"/>
    </row>
    <row r="43" spans="1:10" x14ac:dyDescent="0.3">
      <c r="B43" s="4"/>
      <c r="C43" s="4"/>
      <c r="D43" s="4"/>
      <c r="E43" s="4"/>
      <c r="F43" s="4"/>
      <c r="G43" s="4"/>
      <c r="H43" s="4"/>
    </row>
    <row r="44" spans="1:10" x14ac:dyDescent="0.3">
      <c r="B44" s="4"/>
      <c r="C44" s="4"/>
      <c r="D44" s="4"/>
      <c r="E44" s="4"/>
      <c r="F44" s="4"/>
      <c r="G44" s="4"/>
      <c r="H44" s="4"/>
    </row>
    <row r="45" spans="1:10" x14ac:dyDescent="0.3">
      <c r="B45" s="4"/>
      <c r="C45" s="4"/>
      <c r="D45" s="4"/>
      <c r="E45" s="4"/>
      <c r="F45" s="4"/>
      <c r="G45" s="4"/>
      <c r="H45" s="4"/>
    </row>
    <row r="46" spans="1:10" x14ac:dyDescent="0.3">
      <c r="A46" s="4"/>
      <c r="B46" s="4"/>
      <c r="C46" s="4"/>
      <c r="D46" s="4"/>
      <c r="E46" s="4"/>
      <c r="F46" s="4"/>
      <c r="G46" s="4"/>
      <c r="H46" s="4"/>
    </row>
    <row r="47" spans="1:10" x14ac:dyDescent="0.3">
      <c r="A47" s="4"/>
      <c r="B47" s="4"/>
      <c r="C47" s="4"/>
      <c r="D47" s="4"/>
      <c r="E47" s="4"/>
      <c r="F47" s="4"/>
      <c r="G47" s="4"/>
      <c r="H47" s="4"/>
    </row>
    <row r="48" spans="1:10" x14ac:dyDescent="0.3">
      <c r="A48" s="4"/>
      <c r="B48" s="4"/>
      <c r="C48" s="4"/>
      <c r="D48" s="4"/>
      <c r="E48" s="4"/>
      <c r="F48" s="4"/>
      <c r="G48" s="4"/>
      <c r="H48" s="4"/>
    </row>
    <row r="49" spans="1:8" x14ac:dyDescent="0.3">
      <c r="A49" s="4"/>
      <c r="B49" s="4"/>
      <c r="C49" s="4"/>
      <c r="D49" s="4"/>
      <c r="E49" s="4"/>
      <c r="F49" s="4"/>
      <c r="G49" s="4"/>
      <c r="H49" s="4"/>
    </row>
    <row r="50" spans="1:8" x14ac:dyDescent="0.3">
      <c r="A50" s="4"/>
      <c r="B50" s="4"/>
      <c r="C50" s="4"/>
      <c r="D50" s="4"/>
      <c r="E50" s="4"/>
      <c r="F50" s="4"/>
      <c r="G50" s="4"/>
      <c r="H50" s="4"/>
    </row>
    <row r="51" spans="1:8" x14ac:dyDescent="0.3">
      <c r="A51" s="4"/>
      <c r="B51" s="4"/>
      <c r="C51" s="4"/>
      <c r="D51" s="4"/>
      <c r="E51" s="4"/>
      <c r="F51" s="4"/>
      <c r="G51" s="4"/>
      <c r="H51" s="4"/>
    </row>
    <row r="52" spans="1:8" x14ac:dyDescent="0.3">
      <c r="A52" s="4"/>
      <c r="B52" s="4"/>
      <c r="C52" s="4"/>
      <c r="D52" s="4"/>
      <c r="E52" s="4"/>
      <c r="F52" s="4"/>
      <c r="G52" s="4"/>
      <c r="H52" s="4"/>
    </row>
    <row r="53" spans="1:8" x14ac:dyDescent="0.3">
      <c r="A53" s="4"/>
      <c r="B53" s="4"/>
      <c r="C53" s="4"/>
      <c r="D53" s="4"/>
      <c r="E53" s="4"/>
      <c r="F53" s="4"/>
      <c r="G53" s="4"/>
      <c r="H53" s="4"/>
    </row>
    <row r="54" spans="1:8" x14ac:dyDescent="0.3">
      <c r="A54" s="4"/>
      <c r="B54" s="4"/>
      <c r="C54" s="4"/>
      <c r="D54" s="4"/>
      <c r="E54" s="4"/>
      <c r="F54" s="4"/>
      <c r="G54" s="4"/>
      <c r="H54" s="4"/>
    </row>
    <row r="55" spans="1:8" x14ac:dyDescent="0.3">
      <c r="A55" s="4"/>
      <c r="B55" s="4"/>
      <c r="C55" s="4"/>
      <c r="D55" s="4"/>
      <c r="E55" s="4"/>
      <c r="F55" s="4"/>
      <c r="G55" s="4"/>
      <c r="H55" s="4"/>
    </row>
    <row r="56" spans="1:8" x14ac:dyDescent="0.3">
      <c r="A56" s="4"/>
      <c r="B56" s="4"/>
      <c r="C56" s="4"/>
      <c r="D56" s="4"/>
      <c r="E56" s="4"/>
      <c r="F56" s="4"/>
      <c r="G56" s="4"/>
      <c r="H56" s="4"/>
    </row>
    <row r="63" spans="1:8" x14ac:dyDescent="0.3">
      <c r="A63" s="9"/>
      <c r="B63" s="4"/>
      <c r="C63" s="10"/>
      <c r="D63" s="10"/>
      <c r="E63" s="11"/>
      <c r="F63" s="11"/>
      <c r="G63" s="12"/>
      <c r="H63" s="4"/>
    </row>
    <row r="64" spans="1:8" x14ac:dyDescent="0.3">
      <c r="A64" s="9"/>
      <c r="B64" s="4"/>
      <c r="C64" s="10"/>
      <c r="D64" s="10"/>
      <c r="E64" s="11"/>
      <c r="F64" s="11"/>
      <c r="G64" s="12"/>
      <c r="H64" s="4"/>
    </row>
    <row r="67" spans="1:4" x14ac:dyDescent="0.3">
      <c r="D67" s="4"/>
    </row>
    <row r="68" spans="1:4" x14ac:dyDescent="0.3">
      <c r="D68" s="4"/>
    </row>
    <row r="69" spans="1:4" x14ac:dyDescent="0.3">
      <c r="D69" s="4"/>
    </row>
    <row r="70" spans="1:4" x14ac:dyDescent="0.3">
      <c r="D70" s="4"/>
    </row>
    <row r="71" spans="1:4" x14ac:dyDescent="0.3">
      <c r="D71" s="4"/>
    </row>
    <row r="72" spans="1:4" x14ac:dyDescent="0.3">
      <c r="D72" s="4"/>
    </row>
    <row r="75" spans="1:4" x14ac:dyDescent="0.3">
      <c r="A75" s="7"/>
    </row>
    <row r="76" spans="1:4" x14ac:dyDescent="0.3">
      <c r="A76" s="4"/>
    </row>
    <row r="78" spans="1:4" x14ac:dyDescent="0.3">
      <c r="A78" s="4"/>
    </row>
  </sheetData>
  <mergeCells count="10">
    <mergeCell ref="H33:H34"/>
    <mergeCell ref="F33:F34"/>
    <mergeCell ref="I32:J32"/>
    <mergeCell ref="I33:J33"/>
    <mergeCell ref="E2:G2"/>
    <mergeCell ref="E3:G3"/>
    <mergeCell ref="I30:J30"/>
    <mergeCell ref="I31:J31"/>
    <mergeCell ref="E13:F13"/>
    <mergeCell ref="G13:H13"/>
  </mergeCells>
  <phoneticPr fontId="1" type="noConversion"/>
  <pageMargins left="1.1811023622047245" right="1.5748031496062993" top="0.78740157480314965" bottom="0.78740157480314965" header="0.51181102362204722" footer="0.51181102362204722"/>
  <pageSetup paperSize="9" scale="42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3"/>
  <sheetViews>
    <sheetView workbookViewId="0">
      <selection activeCell="F3" sqref="F3"/>
    </sheetView>
  </sheetViews>
  <sheetFormatPr defaultRowHeight="13.2" x14ac:dyDescent="0.25"/>
  <cols>
    <col min="1" max="1" width="15.44140625" customWidth="1"/>
  </cols>
  <sheetData>
    <row r="1" spans="1:9" x14ac:dyDescent="0.25">
      <c r="B1" s="1">
        <f>Triaxial!B19</f>
        <v>50</v>
      </c>
      <c r="C1" s="1"/>
      <c r="E1" s="1">
        <f>Triaxial!B20</f>
        <v>100</v>
      </c>
      <c r="F1" s="1"/>
      <c r="H1" s="1">
        <f>Triaxial!B21</f>
        <v>150</v>
      </c>
      <c r="I1" s="1"/>
    </row>
    <row r="2" spans="1:9" x14ac:dyDescent="0.25">
      <c r="B2" t="s">
        <v>34</v>
      </c>
      <c r="C2" t="s">
        <v>35</v>
      </c>
      <c r="E2" t="s">
        <v>34</v>
      </c>
      <c r="F2" t="s">
        <v>35</v>
      </c>
      <c r="H2" t="s">
        <v>34</v>
      </c>
      <c r="I2" t="s">
        <v>35</v>
      </c>
    </row>
    <row r="3" spans="1:9" x14ac:dyDescent="0.25">
      <c r="A3">
        <v>0</v>
      </c>
      <c r="B3">
        <f>Triaxial!$E$19*(COS(RADIANS(A3*36)))</f>
        <v>54.129999999999995</v>
      </c>
      <c r="C3">
        <f>Triaxial!F19</f>
        <v>77.13</v>
      </c>
      <c r="E3">
        <f>Triaxial!$E$20*(COS(RADIANS(A3*36)))</f>
        <v>60.36</v>
      </c>
      <c r="F3">
        <f>Triaxial!F20</f>
        <v>89.36</v>
      </c>
      <c r="H3">
        <f>Triaxial!$E$21*(COS(RADIANS(A3*36)))</f>
        <v>70.03</v>
      </c>
      <c r="I3">
        <f>Triaxial!F21</f>
        <v>107.03</v>
      </c>
    </row>
    <row r="4" spans="1:9" x14ac:dyDescent="0.25">
      <c r="A4">
        <v>0.1</v>
      </c>
      <c r="B4">
        <f>Triaxial!$E$19*(COS(RADIANS(A4*36)))</f>
        <v>54.023186809822334</v>
      </c>
      <c r="C4">
        <f>($B$3*SIN(RADIANS(A4*36)))+$C$3</f>
        <v>80.528850822121726</v>
      </c>
      <c r="E4">
        <f>Triaxial!$E$20*(COS(RADIANS(A4*36)))</f>
        <v>60.240893327930472</v>
      </c>
      <c r="F4">
        <f>($E$3*SIN(RADIANS(A4*36)))+$F$3</f>
        <v>93.150035758789357</v>
      </c>
      <c r="H4">
        <f>Triaxial!$E$21*(COS(RADIANS(A4*36)))</f>
        <v>69.891811791831856</v>
      </c>
      <c r="I4">
        <f>($H$3*SIN(RADIANS(A4*36)))+$I$3</f>
        <v>111.42722008263782</v>
      </c>
    </row>
    <row r="5" spans="1:9" x14ac:dyDescent="0.25">
      <c r="A5">
        <v>0.2</v>
      </c>
      <c r="B5">
        <f>Triaxial!$E$19*(COS(RADIANS(A5*36)))</f>
        <v>53.70316878215268</v>
      </c>
      <c r="C5">
        <f t="shared" ref="C5:C68" si="0">($B$3*SIN(RADIANS(A5*36)))+$C$3</f>
        <v>83.914287932835791</v>
      </c>
      <c r="E5">
        <f>Triaxial!$E$20*(COS(RADIANS(A5*36)))</f>
        <v>59.884043371341882</v>
      </c>
      <c r="F5">
        <f t="shared" ref="F5:F68" si="1">($E$3*SIN(RADIANS(A5*36)))+$F$3</f>
        <v>96.925113977941407</v>
      </c>
      <c r="H5">
        <f>Triaxial!$E$21*(COS(RADIANS(A5*36)))</f>
        <v>69.477792533052892</v>
      </c>
      <c r="I5">
        <f t="shared" ref="I5:I68" si="2">($H$3*SIN(RADIANS(A5*36)))+$I$3</f>
        <v>115.80708634650823</v>
      </c>
    </row>
    <row r="6" spans="1:9" x14ac:dyDescent="0.25">
      <c r="A6">
        <v>0.3</v>
      </c>
      <c r="B6">
        <f>Triaxial!$E$19*(COS(RADIANS(A6*36)))</f>
        <v>53.171208881943919</v>
      </c>
      <c r="C6">
        <f t="shared" si="0"/>
        <v>87.272950558525267</v>
      </c>
      <c r="E6">
        <f>Triaxial!$E$20*(COS(RADIANS(A6*36)))</f>
        <v>59.290858453983653</v>
      </c>
      <c r="F6">
        <f t="shared" si="1"/>
        <v>100.67033614839434</v>
      </c>
      <c r="H6">
        <f>Triaxial!$E$21*(COS(RADIANS(A6*36)))</f>
        <v>68.789576168530076</v>
      </c>
      <c r="I6">
        <f t="shared" si="2"/>
        <v>120.15231346043829</v>
      </c>
    </row>
    <row r="7" spans="1:9" x14ac:dyDescent="0.25">
      <c r="A7">
        <v>0.4</v>
      </c>
      <c r="B7">
        <f>Triaxial!$E$19*(COS(RADIANS(A7*36)))</f>
        <v>52.429406511892793</v>
      </c>
      <c r="C7">
        <f t="shared" si="0"/>
        <v>90.59158359223359</v>
      </c>
      <c r="E7">
        <f>Triaxial!$E$20*(COS(RADIANS(A7*36)))</f>
        <v>58.463679605724174</v>
      </c>
      <c r="F7">
        <f t="shared" si="1"/>
        <v>104.37092158927064</v>
      </c>
      <c r="H7">
        <f>Triaxial!$E$21*(COS(RADIANS(A7*36)))</f>
        <v>67.829878773838033</v>
      </c>
      <c r="I7">
        <f t="shared" si="2"/>
        <v>124.44575279815479</v>
      </c>
    </row>
    <row r="8" spans="1:9" x14ac:dyDescent="0.25">
      <c r="A8">
        <v>0.5</v>
      </c>
      <c r="B8">
        <f>Triaxial!$E$19*(COS(RADIANS(A8*36)))</f>
        <v>51.480689227056658</v>
      </c>
      <c r="C8">
        <f t="shared" si="0"/>
        <v>93.857089905515892</v>
      </c>
      <c r="E8">
        <f>Triaxial!$E$20*(COS(RADIANS(A8*36)))</f>
        <v>57.405771323575465</v>
      </c>
      <c r="F8">
        <f t="shared" si="1"/>
        <v>108.01226578047182</v>
      </c>
      <c r="H8">
        <f>Triaxial!$E$21*(COS(RADIANS(A8*36)))</f>
        <v>66.602487836149606</v>
      </c>
      <c r="I8">
        <f t="shared" si="2"/>
        <v>128.67046011607758</v>
      </c>
    </row>
    <row r="9" spans="1:9" x14ac:dyDescent="0.25">
      <c r="A9">
        <v>0.6</v>
      </c>
      <c r="B9">
        <f>Triaxial!$E$19*(COS(RADIANS(A9*36)))</f>
        <v>50.328801181131048</v>
      </c>
      <c r="C9">
        <f t="shared" si="0"/>
        <v>97.056582036821609</v>
      </c>
      <c r="E9">
        <f>Triaxial!$E$20*(COS(RADIANS(A9*36)))</f>
        <v>56.12130868821486</v>
      </c>
      <c r="F9">
        <f t="shared" si="1"/>
        <v>111.57999800004715</v>
      </c>
      <c r="H9">
        <f>Triaxial!$E$21*(COS(RADIANS(A9*36)))</f>
        <v>65.112247306754256</v>
      </c>
      <c r="I9">
        <f t="shared" si="2"/>
        <v>132.80976242450799</v>
      </c>
    </row>
    <row r="10" spans="1:9" x14ac:dyDescent="0.25">
      <c r="A10">
        <v>0.7</v>
      </c>
      <c r="B10">
        <f>Triaxial!$E$19*(COS(RADIANS(A10*36)))</f>
        <v>48.978288349985633</v>
      </c>
      <c r="C10">
        <f t="shared" si="0"/>
        <v>100.17743305241737</v>
      </c>
      <c r="E10">
        <f>Triaxial!$E$20*(COS(RADIANS(A10*36)))</f>
        <v>54.61536088684894</v>
      </c>
      <c r="F10">
        <f t="shared" si="1"/>
        <v>115.06003803886779</v>
      </c>
      <c r="H10">
        <f>Triaxial!$E$21*(COS(RADIANS(A10*36)))</f>
        <v>63.365038484195352</v>
      </c>
      <c r="I10">
        <f t="shared" si="2"/>
        <v>136.84732378830205</v>
      </c>
    </row>
    <row r="11" spans="1:9" x14ac:dyDescent="0.25">
      <c r="A11">
        <v>0.8</v>
      </c>
      <c r="B11">
        <f>Triaxial!$E$19*(COS(RADIANS(A11*36)))</f>
        <v>47.434480590774335</v>
      </c>
      <c r="C11">
        <f t="shared" si="0"/>
        <v>103.20732637912585</v>
      </c>
      <c r="E11">
        <f>Triaxial!$E$20*(COS(RADIANS(A11*36)))</f>
        <v>52.893871207447603</v>
      </c>
      <c r="F11">
        <f t="shared" si="1"/>
        <v>118.43865176877954</v>
      </c>
      <c r="H11">
        <f>Triaxial!$E$21*(COS(RADIANS(A11*36)))</f>
        <v>61.367756803471771</v>
      </c>
      <c r="I11">
        <f t="shared" si="2"/>
        <v>140.76720979734313</v>
      </c>
    </row>
    <row r="12" spans="1:9" x14ac:dyDescent="0.25">
      <c r="A12">
        <v>0.9</v>
      </c>
      <c r="B12">
        <f>Triaxial!$E$19*(COS(RADIANS(A12*36)))</f>
        <v>45.703470607424073</v>
      </c>
      <c r="C12">
        <f t="shared" si="0"/>
        <v>106.13430441221308</v>
      </c>
      <c r="E12">
        <f>Triaxial!$E$20*(COS(RADIANS(A12*36)))</f>
        <v>50.963633583301629</v>
      </c>
      <c r="F12">
        <f t="shared" si="1"/>
        <v>121.70250534493223</v>
      </c>
      <c r="H12">
        <f>Triaxial!$E$21*(COS(RADIANS(A12*36)))</f>
        <v>59.128284622906115</v>
      </c>
      <c r="I12">
        <f t="shared" si="2"/>
        <v>144.55395045237913</v>
      </c>
    </row>
    <row r="13" spans="1:9" x14ac:dyDescent="0.25">
      <c r="A13">
        <v>1</v>
      </c>
      <c r="B13">
        <f>Triaxial!$E$19*(COS(RADIANS(A13*36)))</f>
        <v>43.792089905515901</v>
      </c>
      <c r="C13">
        <f t="shared" si="0"/>
        <v>108.94681570659156</v>
      </c>
      <c r="E13">
        <f>Triaxial!$E$20*(COS(RADIANS(A13*36)))</f>
        <v>48.832265780471829</v>
      </c>
      <c r="F13">
        <f t="shared" si="1"/>
        <v>124.83871782837367</v>
      </c>
      <c r="H13">
        <f>Triaxial!$E$21*(COS(RADIANS(A13*36)))</f>
        <v>56.65546011607757</v>
      </c>
      <c r="I13">
        <f t="shared" si="2"/>
        <v>148.19260121804189</v>
      </c>
    </row>
    <row r="14" spans="1:9" x14ac:dyDescent="0.25">
      <c r="A14">
        <v>1.1000000000000001</v>
      </c>
      <c r="B14">
        <f>Triaxial!$E$19*(COS(RADIANS(A14*36)))</f>
        <v>41.707881831453463</v>
      </c>
      <c r="C14">
        <f t="shared" si="0"/>
        <v>111.63376056509657</v>
      </c>
      <c r="E14">
        <f>Triaxial!$E$20*(COS(RADIANS(A14*36)))</f>
        <v>46.508179333946629</v>
      </c>
      <c r="F14">
        <f t="shared" si="1"/>
        <v>127.83491202123091</v>
      </c>
      <c r="H14">
        <f>Triaxial!$E$21*(COS(RADIANS(A14*36)))</f>
        <v>53.959042391588511</v>
      </c>
      <c r="I14">
        <f t="shared" si="2"/>
        <v>151.66880200210073</v>
      </c>
    </row>
    <row r="15" spans="1:9" x14ac:dyDescent="0.25">
      <c r="A15">
        <v>1.2</v>
      </c>
      <c r="B15">
        <f>Triaxial!$E$19*(COS(RADIANS(A15*36)))</f>
        <v>39.459071802321006</v>
      </c>
      <c r="C15">
        <f t="shared" si="0"/>
        <v>114.18453484391991</v>
      </c>
      <c r="E15">
        <f>Triaxial!$E$20*(COS(RADIANS(A15*36)))</f>
        <v>44.000546351156402</v>
      </c>
      <c r="F15">
        <f t="shared" si="1"/>
        <v>130.67926331385564</v>
      </c>
      <c r="H15">
        <f>Triaxial!$E$21*(COS(RADIANS(A15*36)))</f>
        <v>51.049672978321453</v>
      </c>
      <c r="I15">
        <f t="shared" si="2"/>
        <v>154.96883382818606</v>
      </c>
    </row>
    <row r="16" spans="1:9" x14ac:dyDescent="0.25">
      <c r="A16">
        <v>1.3</v>
      </c>
      <c r="B16">
        <f>Triaxial!$E$19*(COS(RADIANS(A16*36)))</f>
        <v>37.05453484391991</v>
      </c>
      <c r="C16">
        <f t="shared" si="0"/>
        <v>116.589071802321</v>
      </c>
      <c r="E16">
        <f>Triaxial!$E$20*(COS(RADIANS(A16*36)))</f>
        <v>41.319263313855643</v>
      </c>
      <c r="F16">
        <f t="shared" si="1"/>
        <v>133.36054635115642</v>
      </c>
      <c r="H16">
        <f>Triaxial!$E$21*(COS(RADIANS(A16*36)))</f>
        <v>47.938833828186063</v>
      </c>
      <c r="I16">
        <f t="shared" si="2"/>
        <v>158.07967297832147</v>
      </c>
    </row>
    <row r="17" spans="1:9" x14ac:dyDescent="0.25">
      <c r="A17">
        <v>1.4</v>
      </c>
      <c r="B17">
        <f>Triaxial!$E$19*(COS(RADIANS(A17*36)))</f>
        <v>34.50376056509657</v>
      </c>
      <c r="C17">
        <f t="shared" si="0"/>
        <v>118.83788183145347</v>
      </c>
      <c r="E17">
        <f>Triaxial!$E$20*(COS(RADIANS(A17*36)))</f>
        <v>38.474912021230914</v>
      </c>
      <c r="F17">
        <f t="shared" si="1"/>
        <v>135.86817933394664</v>
      </c>
      <c r="H17">
        <f>Triaxial!$E$21*(COS(RADIANS(A17*36)))</f>
        <v>44.638802002100746</v>
      </c>
      <c r="I17">
        <f t="shared" si="2"/>
        <v>160.98904239158853</v>
      </c>
    </row>
    <row r="18" spans="1:9" x14ac:dyDescent="0.25">
      <c r="A18">
        <v>1.5</v>
      </c>
      <c r="B18">
        <f>Triaxial!$E$19*(COS(RADIANS(A18*36)))</f>
        <v>31.816815706591569</v>
      </c>
      <c r="C18">
        <f t="shared" si="0"/>
        <v>120.92208990551589</v>
      </c>
      <c r="E18">
        <f>Triaxial!$E$20*(COS(RADIANS(A18*36)))</f>
        <v>35.478717828373675</v>
      </c>
      <c r="F18">
        <f t="shared" si="1"/>
        <v>138.19226578047181</v>
      </c>
      <c r="H18">
        <f>Triaxial!$E$21*(COS(RADIANS(A18*36)))</f>
        <v>41.162601218041893</v>
      </c>
      <c r="I18">
        <f t="shared" si="2"/>
        <v>163.68546011607756</v>
      </c>
    </row>
    <row r="19" spans="1:9" x14ac:dyDescent="0.25">
      <c r="A19">
        <v>1.6</v>
      </c>
      <c r="B19">
        <f>Triaxial!$E$19*(COS(RADIANS(A19*36)))</f>
        <v>29.004304412213081</v>
      </c>
      <c r="C19">
        <f t="shared" si="0"/>
        <v>122.83347060742406</v>
      </c>
      <c r="E19">
        <f>Triaxial!$E$20*(COS(RADIANS(A19*36)))</f>
        <v>32.342505344932228</v>
      </c>
      <c r="F19">
        <f t="shared" si="1"/>
        <v>140.32363358330161</v>
      </c>
      <c r="H19">
        <f>Triaxial!$E$21*(COS(RADIANS(A19*36)))</f>
        <v>37.523950452379125</v>
      </c>
      <c r="I19">
        <f t="shared" si="2"/>
        <v>166.15828462290611</v>
      </c>
    </row>
    <row r="20" spans="1:9" x14ac:dyDescent="0.25">
      <c r="A20">
        <v>1.7</v>
      </c>
      <c r="B20">
        <f>Triaxial!$E$19*(COS(RADIANS(A20*36)))</f>
        <v>26.077326379125847</v>
      </c>
      <c r="C20">
        <f t="shared" si="0"/>
        <v>124.56448059077434</v>
      </c>
      <c r="E20">
        <f>Triaxial!$E$20*(COS(RADIANS(A20*36)))</f>
        <v>29.078651768779537</v>
      </c>
      <c r="F20">
        <f t="shared" si="1"/>
        <v>142.25387120744762</v>
      </c>
      <c r="H20">
        <f>Triaxial!$E$21*(COS(RADIANS(A20*36)))</f>
        <v>33.737209797343127</v>
      </c>
      <c r="I20">
        <f t="shared" si="2"/>
        <v>168.39775680347176</v>
      </c>
    </row>
    <row r="21" spans="1:9" x14ac:dyDescent="0.25">
      <c r="A21">
        <v>1.8</v>
      </c>
      <c r="B21">
        <f>Triaxial!$E$19*(COS(RADIANS(A21*36)))</f>
        <v>23.047433052417382</v>
      </c>
      <c r="C21">
        <f t="shared" si="0"/>
        <v>126.10828834998563</v>
      </c>
      <c r="E21">
        <f>Triaxial!$E$20*(COS(RADIANS(A21*36)))</f>
        <v>25.700038038867785</v>
      </c>
      <c r="F21">
        <f t="shared" si="1"/>
        <v>143.97536088684893</v>
      </c>
      <c r="H21">
        <f>Triaxial!$E$21*(COS(RADIANS(A21*36)))</f>
        <v>29.817323788302041</v>
      </c>
      <c r="I21">
        <f t="shared" si="2"/>
        <v>170.39503848419537</v>
      </c>
    </row>
    <row r="22" spans="1:9" x14ac:dyDescent="0.25">
      <c r="A22">
        <v>1.9</v>
      </c>
      <c r="B22">
        <f>Triaxial!$E$19*(COS(RADIANS(A22*36)))</f>
        <v>19.926582036821625</v>
      </c>
      <c r="C22">
        <f t="shared" si="0"/>
        <v>127.45880118113104</v>
      </c>
      <c r="E22">
        <f>Triaxial!$E$20*(COS(RADIANS(A22*36)))</f>
        <v>22.21999800004717</v>
      </c>
      <c r="F22">
        <f t="shared" si="1"/>
        <v>145.48130868821485</v>
      </c>
      <c r="H22">
        <f>Triaxial!$E$21*(COS(RADIANS(A22*36)))</f>
        <v>25.779762424508007</v>
      </c>
      <c r="I22">
        <f t="shared" si="2"/>
        <v>172.14224730675426</v>
      </c>
    </row>
    <row r="23" spans="1:9" x14ac:dyDescent="0.25">
      <c r="A23">
        <v>2</v>
      </c>
      <c r="B23">
        <f>Triaxial!$E$19*(COS(RADIANS(A23*36)))</f>
        <v>16.727089905515903</v>
      </c>
      <c r="C23">
        <f t="shared" si="0"/>
        <v>128.61068922705664</v>
      </c>
      <c r="E23">
        <f>Triaxial!$E$20*(COS(RADIANS(A23*36)))</f>
        <v>18.652265780471829</v>
      </c>
      <c r="F23">
        <f t="shared" si="1"/>
        <v>146.76577132357545</v>
      </c>
      <c r="H23">
        <f>Triaxial!$E$21*(COS(RADIANS(A23*36)))</f>
        <v>21.64046011607757</v>
      </c>
      <c r="I23">
        <f t="shared" si="2"/>
        <v>173.63248783614961</v>
      </c>
    </row>
    <row r="24" spans="1:9" x14ac:dyDescent="0.25">
      <c r="A24">
        <v>2.1</v>
      </c>
      <c r="B24">
        <f>Triaxial!$E$19*(COS(RADIANS(A24*36)))</f>
        <v>13.461583592233586</v>
      </c>
      <c r="C24">
        <f t="shared" si="0"/>
        <v>129.5594065118928</v>
      </c>
      <c r="E24">
        <f>Triaxial!$E$20*(COS(RADIANS(A24*36)))</f>
        <v>15.010921589270632</v>
      </c>
      <c r="F24">
        <f t="shared" si="1"/>
        <v>147.82367960572418</v>
      </c>
      <c r="H24">
        <f>Triaxial!$E$21*(COS(RADIANS(A24*36)))</f>
        <v>17.415752798154777</v>
      </c>
      <c r="I24">
        <f t="shared" si="2"/>
        <v>174.85987877383803</v>
      </c>
    </row>
    <row r="25" spans="1:9" x14ac:dyDescent="0.25">
      <c r="A25">
        <v>2.2000000000000002</v>
      </c>
      <c r="B25">
        <f>Triaxial!$E$19*(COS(RADIANS(A25*36)))</f>
        <v>10.142950558525268</v>
      </c>
      <c r="C25">
        <f t="shared" si="0"/>
        <v>130.30120888194392</v>
      </c>
      <c r="E25">
        <f>Triaxial!$E$20*(COS(RADIANS(A25*36)))</f>
        <v>11.310336148394331</v>
      </c>
      <c r="F25">
        <f t="shared" si="1"/>
        <v>148.65085845398366</v>
      </c>
      <c r="H25">
        <f>Triaxial!$E$21*(COS(RADIANS(A25*36)))</f>
        <v>13.122313460438289</v>
      </c>
      <c r="I25">
        <f t="shared" si="2"/>
        <v>175.81957616853009</v>
      </c>
    </row>
    <row r="26" spans="1:9" x14ac:dyDescent="0.25">
      <c r="A26">
        <v>2.2999999999999998</v>
      </c>
      <c r="B26">
        <f>Triaxial!$E$19*(COS(RADIANS(A26*36)))</f>
        <v>6.784287932835789</v>
      </c>
      <c r="C26">
        <f t="shared" si="0"/>
        <v>130.83316878215268</v>
      </c>
      <c r="E26">
        <f>Triaxial!$E$20*(COS(RADIANS(A26*36)))</f>
        <v>7.5651139779414054</v>
      </c>
      <c r="F26">
        <f t="shared" si="1"/>
        <v>149.24404337134189</v>
      </c>
      <c r="H26">
        <f>Triaxial!$E$21*(COS(RADIANS(A26*36)))</f>
        <v>8.7770863465082272</v>
      </c>
      <c r="I26">
        <f t="shared" si="2"/>
        <v>176.50779253305291</v>
      </c>
    </row>
    <row r="27" spans="1:9" x14ac:dyDescent="0.25">
      <c r="A27">
        <v>2.4</v>
      </c>
      <c r="B27">
        <f>Triaxial!$E$19*(COS(RADIANS(A27*36)))</f>
        <v>3.3988508221217408</v>
      </c>
      <c r="C27">
        <f t="shared" si="0"/>
        <v>131.15318680982233</v>
      </c>
      <c r="E27">
        <f>Triaxial!$E$20*(COS(RADIANS(A27*36)))</f>
        <v>3.7900357587893643</v>
      </c>
      <c r="F27">
        <f t="shared" si="1"/>
        <v>149.60089332793046</v>
      </c>
      <c r="H27">
        <f>Triaxial!$E$21*(COS(RADIANS(A27*36)))</f>
        <v>4.3972200826378263</v>
      </c>
      <c r="I27">
        <f t="shared" si="2"/>
        <v>176.92181179183186</v>
      </c>
    </row>
    <row r="28" spans="1:9" x14ac:dyDescent="0.25">
      <c r="A28">
        <v>2.5</v>
      </c>
      <c r="B28">
        <f>Triaxial!$E$19*(COS(RADIANS(A28*36)))</f>
        <v>3.3158642932101797E-15</v>
      </c>
      <c r="C28">
        <f t="shared" si="0"/>
        <v>131.26</v>
      </c>
      <c r="E28">
        <f>Triaxial!$E$20*(COS(RADIANS(A28*36)))</f>
        <v>3.6974980369142153E-15</v>
      </c>
      <c r="F28">
        <f t="shared" si="1"/>
        <v>149.72</v>
      </c>
      <c r="H28">
        <f>Triaxial!$E$21*(COS(RADIANS(A28*36)))</f>
        <v>4.2898573148625327E-15</v>
      </c>
      <c r="I28">
        <f t="shared" si="2"/>
        <v>177.06</v>
      </c>
    </row>
    <row r="29" spans="1:9" x14ac:dyDescent="0.25">
      <c r="A29">
        <v>2.6</v>
      </c>
      <c r="B29">
        <f>Triaxial!$E$19*(COS(RADIANS(A29*36)))</f>
        <v>-3.3988508221217342</v>
      </c>
      <c r="C29">
        <f t="shared" si="0"/>
        <v>131.15318680982233</v>
      </c>
      <c r="E29">
        <f>Triaxial!$E$20*(COS(RADIANS(A29*36)))</f>
        <v>-3.7900357587893567</v>
      </c>
      <c r="F29">
        <f t="shared" si="1"/>
        <v>149.60089332793046</v>
      </c>
      <c r="H29">
        <f>Triaxial!$E$21*(COS(RADIANS(A29*36)))</f>
        <v>-4.3972200826378174</v>
      </c>
      <c r="I29">
        <f t="shared" si="2"/>
        <v>176.92181179183186</v>
      </c>
    </row>
    <row r="30" spans="1:9" x14ac:dyDescent="0.25">
      <c r="A30">
        <v>2.7</v>
      </c>
      <c r="B30">
        <f>Triaxial!$E$19*(COS(RADIANS(A30*36)))</f>
        <v>-6.7842879328357952</v>
      </c>
      <c r="C30">
        <f t="shared" si="0"/>
        <v>130.83316878215268</v>
      </c>
      <c r="E30">
        <f>Triaxial!$E$20*(COS(RADIANS(A30*36)))</f>
        <v>-7.5651139779414116</v>
      </c>
      <c r="F30">
        <f t="shared" si="1"/>
        <v>149.24404337134189</v>
      </c>
      <c r="H30">
        <f>Triaxial!$E$21*(COS(RADIANS(A30*36)))</f>
        <v>-8.7770863465082343</v>
      </c>
      <c r="I30">
        <f t="shared" si="2"/>
        <v>176.50779253305288</v>
      </c>
    </row>
    <row r="31" spans="1:9" x14ac:dyDescent="0.25">
      <c r="A31">
        <v>2.8</v>
      </c>
      <c r="B31">
        <f>Triaxial!$E$19*(COS(RADIANS(A31*36)))</f>
        <v>-10.142950558525271</v>
      </c>
      <c r="C31">
        <f t="shared" si="0"/>
        <v>130.30120888194392</v>
      </c>
      <c r="E31">
        <f>Triaxial!$E$20*(COS(RADIANS(A31*36)))</f>
        <v>-11.310336148394336</v>
      </c>
      <c r="F31">
        <f t="shared" si="1"/>
        <v>148.65085845398366</v>
      </c>
      <c r="H31">
        <f>Triaxial!$E$21*(COS(RADIANS(A31*36)))</f>
        <v>-13.122313460438294</v>
      </c>
      <c r="I31">
        <f t="shared" si="2"/>
        <v>175.81957616853009</v>
      </c>
    </row>
    <row r="32" spans="1:9" x14ac:dyDescent="0.25">
      <c r="A32">
        <v>2.9</v>
      </c>
      <c r="B32">
        <f>Triaxial!$E$19*(COS(RADIANS(A32*36)))</f>
        <v>-13.46158359223358</v>
      </c>
      <c r="C32">
        <f t="shared" si="0"/>
        <v>129.5594065118928</v>
      </c>
      <c r="E32">
        <f>Triaxial!$E$20*(COS(RADIANS(A32*36)))</f>
        <v>-15.010921589270625</v>
      </c>
      <c r="F32">
        <f t="shared" si="1"/>
        <v>147.82367960572418</v>
      </c>
      <c r="H32">
        <f>Triaxial!$E$21*(COS(RADIANS(A32*36)))</f>
        <v>-17.41575279815477</v>
      </c>
      <c r="I32">
        <f t="shared" si="2"/>
        <v>174.85987877383803</v>
      </c>
    </row>
    <row r="33" spans="1:9" x14ac:dyDescent="0.25">
      <c r="A33">
        <v>3</v>
      </c>
      <c r="B33">
        <f>Triaxial!$E$19*(COS(RADIANS(A33*36)))</f>
        <v>-16.727089905515896</v>
      </c>
      <c r="C33">
        <f t="shared" si="0"/>
        <v>128.61068922705667</v>
      </c>
      <c r="E33">
        <f>Triaxial!$E$20*(COS(RADIANS(A33*36)))</f>
        <v>-18.652265780471822</v>
      </c>
      <c r="F33">
        <f t="shared" si="1"/>
        <v>146.76577132357548</v>
      </c>
      <c r="H33">
        <f>Triaxial!$E$21*(COS(RADIANS(A33*36)))</f>
        <v>-21.640460116077563</v>
      </c>
      <c r="I33">
        <f t="shared" si="2"/>
        <v>173.63248783614961</v>
      </c>
    </row>
    <row r="34" spans="1:9" x14ac:dyDescent="0.25">
      <c r="A34">
        <v>3.1</v>
      </c>
      <c r="B34">
        <f>Triaxial!$E$19*(COS(RADIANS(A34*36)))</f>
        <v>-19.926582036821618</v>
      </c>
      <c r="C34">
        <f t="shared" si="0"/>
        <v>127.45880118113104</v>
      </c>
      <c r="E34">
        <f>Triaxial!$E$20*(COS(RADIANS(A34*36)))</f>
        <v>-22.219998000047163</v>
      </c>
      <c r="F34">
        <f t="shared" si="1"/>
        <v>145.48130868821485</v>
      </c>
      <c r="H34">
        <f>Triaxial!$E$21*(COS(RADIANS(A34*36)))</f>
        <v>-25.779762424508</v>
      </c>
      <c r="I34">
        <f t="shared" si="2"/>
        <v>172.14224730675426</v>
      </c>
    </row>
    <row r="35" spans="1:9" x14ac:dyDescent="0.25">
      <c r="A35">
        <v>3.2</v>
      </c>
      <c r="B35">
        <f>Triaxial!$E$19*(COS(RADIANS(A35*36)))</f>
        <v>-23.047433052417386</v>
      </c>
      <c r="C35">
        <f t="shared" si="0"/>
        <v>126.10828834998563</v>
      </c>
      <c r="E35">
        <f>Triaxial!$E$20*(COS(RADIANS(A35*36)))</f>
        <v>-25.700038038867788</v>
      </c>
      <c r="F35">
        <f t="shared" si="1"/>
        <v>143.97536088684893</v>
      </c>
      <c r="H35">
        <f>Triaxial!$E$21*(COS(RADIANS(A35*36)))</f>
        <v>-29.817323788302044</v>
      </c>
      <c r="I35">
        <f t="shared" si="2"/>
        <v>170.39503848419534</v>
      </c>
    </row>
    <row r="36" spans="1:9" x14ac:dyDescent="0.25">
      <c r="A36">
        <v>3.3</v>
      </c>
      <c r="B36">
        <f>Triaxial!$E$19*(COS(RADIANS(A36*36)))</f>
        <v>-26.077326379125832</v>
      </c>
      <c r="C36">
        <f t="shared" si="0"/>
        <v>124.56448059077434</v>
      </c>
      <c r="E36">
        <f>Triaxial!$E$20*(COS(RADIANS(A36*36)))</f>
        <v>-29.078651768779519</v>
      </c>
      <c r="F36">
        <f t="shared" si="1"/>
        <v>142.25387120744762</v>
      </c>
      <c r="H36">
        <f>Triaxial!$E$21*(COS(RADIANS(A36*36)))</f>
        <v>-33.737209797343105</v>
      </c>
      <c r="I36">
        <f t="shared" si="2"/>
        <v>168.39775680347179</v>
      </c>
    </row>
    <row r="37" spans="1:9" x14ac:dyDescent="0.25">
      <c r="A37">
        <v>3.4</v>
      </c>
      <c r="B37">
        <f>Triaxial!$E$19*(COS(RADIANS(A37*36)))</f>
        <v>-29.004304412213074</v>
      </c>
      <c r="C37">
        <f t="shared" si="0"/>
        <v>122.83347060742408</v>
      </c>
      <c r="E37">
        <f>Triaxial!$E$20*(COS(RADIANS(A37*36)))</f>
        <v>-32.342505344932228</v>
      </c>
      <c r="F37">
        <f t="shared" si="1"/>
        <v>140.32363358330164</v>
      </c>
      <c r="H37">
        <f>Triaxial!$E$21*(COS(RADIANS(A37*36)))</f>
        <v>-37.523950452379118</v>
      </c>
      <c r="I37">
        <f t="shared" si="2"/>
        <v>166.15828462290614</v>
      </c>
    </row>
    <row r="38" spans="1:9" x14ac:dyDescent="0.25">
      <c r="A38">
        <v>3.5</v>
      </c>
      <c r="B38">
        <f>Triaxial!$E$19*(COS(RADIANS(A38*36)))</f>
        <v>-31.816815706591562</v>
      </c>
      <c r="C38">
        <f t="shared" si="0"/>
        <v>120.92208990551589</v>
      </c>
      <c r="E38">
        <f>Triaxial!$E$20*(COS(RADIANS(A38*36)))</f>
        <v>-35.478717828373675</v>
      </c>
      <c r="F38">
        <f t="shared" si="1"/>
        <v>138.19226578047181</v>
      </c>
      <c r="H38">
        <f>Triaxial!$E$21*(COS(RADIANS(A38*36)))</f>
        <v>-41.162601218041885</v>
      </c>
      <c r="I38">
        <f t="shared" si="2"/>
        <v>163.68546011607756</v>
      </c>
    </row>
    <row r="39" spans="1:9" x14ac:dyDescent="0.25">
      <c r="A39">
        <v>3.6</v>
      </c>
      <c r="B39">
        <f>Triaxial!$E$19*(COS(RADIANS(A39*36)))</f>
        <v>-34.50376056509657</v>
      </c>
      <c r="C39">
        <f t="shared" si="0"/>
        <v>118.83788183145347</v>
      </c>
      <c r="E39">
        <f>Triaxial!$E$20*(COS(RADIANS(A39*36)))</f>
        <v>-38.474912021230914</v>
      </c>
      <c r="F39">
        <f t="shared" si="1"/>
        <v>135.86817933394664</v>
      </c>
      <c r="H39">
        <f>Triaxial!$E$21*(COS(RADIANS(A39*36)))</f>
        <v>-44.638802002100746</v>
      </c>
      <c r="I39">
        <f t="shared" si="2"/>
        <v>160.98904239158853</v>
      </c>
    </row>
    <row r="40" spans="1:9" x14ac:dyDescent="0.25">
      <c r="A40">
        <v>3.7</v>
      </c>
      <c r="B40">
        <f>Triaxial!$E$19*(COS(RADIANS(A40*36)))</f>
        <v>-37.054534843919917</v>
      </c>
      <c r="C40">
        <f t="shared" si="0"/>
        <v>116.589071802321</v>
      </c>
      <c r="E40">
        <f>Triaxial!$E$20*(COS(RADIANS(A40*36)))</f>
        <v>-41.31926331385565</v>
      </c>
      <c r="F40">
        <f t="shared" si="1"/>
        <v>133.36054635115639</v>
      </c>
      <c r="H40">
        <f>Triaxial!$E$21*(COS(RADIANS(A40*36)))</f>
        <v>-47.93883382818607</v>
      </c>
      <c r="I40">
        <f t="shared" si="2"/>
        <v>158.07967297832144</v>
      </c>
    </row>
    <row r="41" spans="1:9" x14ac:dyDescent="0.25">
      <c r="A41">
        <v>3.8</v>
      </c>
      <c r="B41">
        <f>Triaxial!$E$19*(COS(RADIANS(A41*36)))</f>
        <v>-39.459071802320992</v>
      </c>
      <c r="C41">
        <f t="shared" si="0"/>
        <v>114.18453484391992</v>
      </c>
      <c r="E41">
        <f>Triaxial!$E$20*(COS(RADIANS(A41*36)))</f>
        <v>-44.000546351156387</v>
      </c>
      <c r="F41">
        <f t="shared" si="1"/>
        <v>130.67926331385564</v>
      </c>
      <c r="H41">
        <f>Triaxial!$E$21*(COS(RADIANS(A41*36)))</f>
        <v>-51.049672978321439</v>
      </c>
      <c r="I41">
        <f t="shared" si="2"/>
        <v>154.96883382818606</v>
      </c>
    </row>
    <row r="42" spans="1:9" x14ac:dyDescent="0.25">
      <c r="A42">
        <v>3.9</v>
      </c>
      <c r="B42">
        <f>Triaxial!$E$19*(COS(RADIANS(A42*36)))</f>
        <v>-41.707881831453477</v>
      </c>
      <c r="C42">
        <f t="shared" si="0"/>
        <v>111.63376056509657</v>
      </c>
      <c r="E42">
        <f>Triaxial!$E$20*(COS(RADIANS(A42*36)))</f>
        <v>-46.508179333946643</v>
      </c>
      <c r="F42">
        <f t="shared" si="1"/>
        <v>127.83491202123091</v>
      </c>
      <c r="H42">
        <f>Triaxial!$E$21*(COS(RADIANS(A42*36)))</f>
        <v>-53.959042391588532</v>
      </c>
      <c r="I42">
        <f t="shared" si="2"/>
        <v>151.66880200210073</v>
      </c>
    </row>
    <row r="43" spans="1:9" x14ac:dyDescent="0.25">
      <c r="A43">
        <v>4</v>
      </c>
      <c r="B43">
        <f>Triaxial!$E$19*(COS(RADIANS(A43*36)))</f>
        <v>-43.792089905515894</v>
      </c>
      <c r="C43">
        <f t="shared" si="0"/>
        <v>108.94681570659156</v>
      </c>
      <c r="E43">
        <f>Triaxial!$E$20*(COS(RADIANS(A43*36)))</f>
        <v>-48.832265780471822</v>
      </c>
      <c r="F43">
        <f t="shared" si="1"/>
        <v>124.83871782837369</v>
      </c>
      <c r="H43">
        <f>Triaxial!$E$21*(COS(RADIANS(A43*36)))</f>
        <v>-56.655460116077563</v>
      </c>
      <c r="I43">
        <f t="shared" si="2"/>
        <v>148.19260121804189</v>
      </c>
    </row>
    <row r="44" spans="1:9" x14ac:dyDescent="0.25">
      <c r="A44">
        <v>4.0999999999999996</v>
      </c>
      <c r="B44">
        <f>Triaxial!$E$19*(COS(RADIANS(A44*36)))</f>
        <v>-45.703470607424073</v>
      </c>
      <c r="C44">
        <f t="shared" si="0"/>
        <v>106.13430441221308</v>
      </c>
      <c r="E44">
        <f>Triaxial!$E$20*(COS(RADIANS(A44*36)))</f>
        <v>-50.963633583301629</v>
      </c>
      <c r="F44">
        <f t="shared" si="1"/>
        <v>121.70250534493223</v>
      </c>
      <c r="H44">
        <f>Triaxial!$E$21*(COS(RADIANS(A44*36)))</f>
        <v>-59.128284622906115</v>
      </c>
      <c r="I44">
        <f t="shared" si="2"/>
        <v>144.55395045237913</v>
      </c>
    </row>
    <row r="45" spans="1:9" x14ac:dyDescent="0.25">
      <c r="A45">
        <v>4.2</v>
      </c>
      <c r="B45">
        <f>Triaxial!$E$19*(COS(RADIANS(A45*36)))</f>
        <v>-47.434480590774335</v>
      </c>
      <c r="C45">
        <f t="shared" si="0"/>
        <v>103.20732637912585</v>
      </c>
      <c r="E45">
        <f>Triaxial!$E$20*(COS(RADIANS(A45*36)))</f>
        <v>-52.893871207447603</v>
      </c>
      <c r="F45">
        <f t="shared" si="1"/>
        <v>118.43865176877952</v>
      </c>
      <c r="H45">
        <f>Triaxial!$E$21*(COS(RADIANS(A45*36)))</f>
        <v>-61.367756803471771</v>
      </c>
      <c r="I45">
        <f t="shared" si="2"/>
        <v>140.76720979734313</v>
      </c>
    </row>
    <row r="46" spans="1:9" x14ac:dyDescent="0.25">
      <c r="A46">
        <v>4.3</v>
      </c>
      <c r="B46">
        <f>Triaxial!$E$19*(COS(RADIANS(A46*36)))</f>
        <v>-48.978288349985625</v>
      </c>
      <c r="C46">
        <f t="shared" si="0"/>
        <v>100.17743305241738</v>
      </c>
      <c r="E46">
        <f>Triaxial!$E$20*(COS(RADIANS(A46*36)))</f>
        <v>-54.615360886848926</v>
      </c>
      <c r="F46">
        <f t="shared" si="1"/>
        <v>115.0600380388678</v>
      </c>
      <c r="H46">
        <f>Triaxial!$E$21*(COS(RADIANS(A46*36)))</f>
        <v>-63.365038484195338</v>
      </c>
      <c r="I46">
        <f t="shared" si="2"/>
        <v>136.84732378830205</v>
      </c>
    </row>
    <row r="47" spans="1:9" x14ac:dyDescent="0.25">
      <c r="A47">
        <v>4.4000000000000004</v>
      </c>
      <c r="B47">
        <f>Triaxial!$E$19*(COS(RADIANS(A47*36)))</f>
        <v>-50.328801181131048</v>
      </c>
      <c r="C47">
        <f t="shared" si="0"/>
        <v>97.056582036821595</v>
      </c>
      <c r="E47">
        <f>Triaxial!$E$20*(COS(RADIANS(A47*36)))</f>
        <v>-56.12130868821486</v>
      </c>
      <c r="F47">
        <f t="shared" si="1"/>
        <v>111.57999800004714</v>
      </c>
      <c r="H47">
        <f>Triaxial!$E$21*(COS(RADIANS(A47*36)))</f>
        <v>-65.112247306754256</v>
      </c>
      <c r="I47">
        <f t="shared" si="2"/>
        <v>132.80976242450799</v>
      </c>
    </row>
    <row r="48" spans="1:9" x14ac:dyDescent="0.25">
      <c r="A48">
        <v>4.5</v>
      </c>
      <c r="B48">
        <f>Triaxial!$E$19*(COS(RADIANS(A48*36)))</f>
        <v>-51.480689227056658</v>
      </c>
      <c r="C48">
        <f t="shared" si="0"/>
        <v>93.857089905515906</v>
      </c>
      <c r="E48">
        <f>Triaxial!$E$20*(COS(RADIANS(A48*36)))</f>
        <v>-57.405771323575465</v>
      </c>
      <c r="F48">
        <f t="shared" si="1"/>
        <v>108.01226578047184</v>
      </c>
      <c r="H48">
        <f>Triaxial!$E$21*(COS(RADIANS(A48*36)))</f>
        <v>-66.602487836149606</v>
      </c>
      <c r="I48">
        <f t="shared" si="2"/>
        <v>128.67046011607758</v>
      </c>
    </row>
    <row r="49" spans="1:9" x14ac:dyDescent="0.25">
      <c r="A49">
        <v>4.5999999999999996</v>
      </c>
      <c r="B49">
        <f>Triaxial!$E$19*(COS(RADIANS(A49*36)))</f>
        <v>-52.429406511892793</v>
      </c>
      <c r="C49">
        <f t="shared" si="0"/>
        <v>90.59158359223359</v>
      </c>
      <c r="E49">
        <f>Triaxial!$E$20*(COS(RADIANS(A49*36)))</f>
        <v>-58.463679605724174</v>
      </c>
      <c r="F49">
        <f t="shared" si="1"/>
        <v>104.37092158927064</v>
      </c>
      <c r="H49">
        <f>Triaxial!$E$21*(COS(RADIANS(A49*36)))</f>
        <v>-67.829878773838033</v>
      </c>
      <c r="I49">
        <f t="shared" si="2"/>
        <v>124.44575279815479</v>
      </c>
    </row>
    <row r="50" spans="1:9" x14ac:dyDescent="0.25">
      <c r="A50">
        <v>4.7</v>
      </c>
      <c r="B50">
        <f>Triaxial!$E$19*(COS(RADIANS(A50*36)))</f>
        <v>-53.171208881943919</v>
      </c>
      <c r="C50">
        <f t="shared" si="0"/>
        <v>87.272950558525267</v>
      </c>
      <c r="E50">
        <f>Triaxial!$E$20*(COS(RADIANS(A50*36)))</f>
        <v>-59.290858453983653</v>
      </c>
      <c r="F50">
        <f t="shared" si="1"/>
        <v>100.67033614839434</v>
      </c>
      <c r="H50">
        <f>Triaxial!$E$21*(COS(RADIANS(A50*36)))</f>
        <v>-68.789576168530076</v>
      </c>
      <c r="I50">
        <f t="shared" si="2"/>
        <v>120.15231346043829</v>
      </c>
    </row>
    <row r="51" spans="1:9" x14ac:dyDescent="0.25">
      <c r="A51">
        <v>4.8</v>
      </c>
      <c r="B51">
        <f>Triaxial!$E$19*(COS(RADIANS(A51*36)))</f>
        <v>-53.70316878215268</v>
      </c>
      <c r="C51">
        <f t="shared" si="0"/>
        <v>83.914287932835805</v>
      </c>
      <c r="E51">
        <f>Triaxial!$E$20*(COS(RADIANS(A51*36)))</f>
        <v>-59.884043371341875</v>
      </c>
      <c r="F51">
        <f t="shared" si="1"/>
        <v>96.925113977941422</v>
      </c>
      <c r="H51">
        <f>Triaxial!$E$21*(COS(RADIANS(A51*36)))</f>
        <v>-69.477792533052877</v>
      </c>
      <c r="I51">
        <f t="shared" si="2"/>
        <v>115.80708634650824</v>
      </c>
    </row>
    <row r="52" spans="1:9" x14ac:dyDescent="0.25">
      <c r="A52">
        <v>4.9000000000000004</v>
      </c>
      <c r="B52">
        <f>Triaxial!$E$19*(COS(RADIANS(A52*36)))</f>
        <v>-54.023186809822334</v>
      </c>
      <c r="C52">
        <f t="shared" si="0"/>
        <v>80.528850822121711</v>
      </c>
      <c r="E52">
        <f>Triaxial!$E$20*(COS(RADIANS(A52*36)))</f>
        <v>-60.240893327930472</v>
      </c>
      <c r="F52">
        <f t="shared" si="1"/>
        <v>93.150035758789343</v>
      </c>
      <c r="H52">
        <f>Triaxial!$E$21*(COS(RADIANS(A52*36)))</f>
        <v>-69.891811791831856</v>
      </c>
      <c r="I52">
        <f t="shared" si="2"/>
        <v>111.4272200826378</v>
      </c>
    </row>
    <row r="53" spans="1:9" x14ac:dyDescent="0.25">
      <c r="A53">
        <v>5</v>
      </c>
      <c r="B53">
        <f>Triaxial!$E$19*(COS(RADIANS(A53*36)))</f>
        <v>-54.129999999999995</v>
      </c>
      <c r="C53">
        <f t="shared" si="0"/>
        <v>77.13</v>
      </c>
      <c r="E53">
        <f>Triaxial!$E$20*(COS(RADIANS(A53*36)))</f>
        <v>-60.36</v>
      </c>
      <c r="F53">
        <f t="shared" si="1"/>
        <v>89.360000000000014</v>
      </c>
      <c r="H53">
        <f>Triaxial!$E$21*(COS(RADIANS(A53*36)))</f>
        <v>-70.03</v>
      </c>
      <c r="I53">
        <f t="shared" si="2"/>
        <v>107.03000000000002</v>
      </c>
    </row>
    <row r="54" spans="1:9" x14ac:dyDescent="0.25">
      <c r="A54">
        <v>5.0999999999999996</v>
      </c>
      <c r="B54">
        <f>Triaxial!$E$19*(COS(RADIANS(A54*36)))</f>
        <v>-54.023186809822334</v>
      </c>
      <c r="C54">
        <f t="shared" si="0"/>
        <v>73.731149177878265</v>
      </c>
      <c r="E54">
        <f>Triaxial!$E$20*(COS(RADIANS(A54*36)))</f>
        <v>-60.240893327930472</v>
      </c>
      <c r="F54">
        <f t="shared" si="1"/>
        <v>85.569964241210641</v>
      </c>
      <c r="H54">
        <f>Triaxial!$E$21*(COS(RADIANS(A54*36)))</f>
        <v>-69.891811791831856</v>
      </c>
      <c r="I54">
        <f t="shared" si="2"/>
        <v>102.63277991736219</v>
      </c>
    </row>
    <row r="55" spans="1:9" x14ac:dyDescent="0.25">
      <c r="A55">
        <v>5.2</v>
      </c>
      <c r="B55">
        <f>Triaxial!$E$19*(COS(RADIANS(A55*36)))</f>
        <v>-53.70316878215268</v>
      </c>
      <c r="C55">
        <f t="shared" si="0"/>
        <v>70.3457120671642</v>
      </c>
      <c r="E55">
        <f>Triaxial!$E$20*(COS(RADIANS(A55*36)))</f>
        <v>-59.884043371341882</v>
      </c>
      <c r="F55">
        <f t="shared" si="1"/>
        <v>81.794886022058591</v>
      </c>
      <c r="H55">
        <f>Triaxial!$E$21*(COS(RADIANS(A55*36)))</f>
        <v>-69.477792533052892</v>
      </c>
      <c r="I55">
        <f t="shared" si="2"/>
        <v>98.252913653491774</v>
      </c>
    </row>
    <row r="56" spans="1:9" x14ac:dyDescent="0.25">
      <c r="A56">
        <v>5.3</v>
      </c>
      <c r="B56">
        <f>Triaxial!$E$19*(COS(RADIANS(A56*36)))</f>
        <v>-53.171208881943919</v>
      </c>
      <c r="C56">
        <f t="shared" si="0"/>
        <v>66.987049441474738</v>
      </c>
      <c r="E56">
        <f>Triaxial!$E$20*(COS(RADIANS(A56*36)))</f>
        <v>-59.290858453983653</v>
      </c>
      <c r="F56">
        <f t="shared" si="1"/>
        <v>78.049663851605686</v>
      </c>
      <c r="H56">
        <f>Triaxial!$E$21*(COS(RADIANS(A56*36)))</f>
        <v>-68.789576168530076</v>
      </c>
      <c r="I56">
        <f t="shared" si="2"/>
        <v>93.907686539561723</v>
      </c>
    </row>
    <row r="57" spans="1:9" x14ac:dyDescent="0.25">
      <c r="A57">
        <v>5.4</v>
      </c>
      <c r="B57">
        <f>Triaxial!$E$19*(COS(RADIANS(A57*36)))</f>
        <v>-52.429406511892793</v>
      </c>
      <c r="C57">
        <f t="shared" si="0"/>
        <v>63.668416407766394</v>
      </c>
      <c r="E57">
        <f>Triaxial!$E$20*(COS(RADIANS(A57*36)))</f>
        <v>-58.463679605724174</v>
      </c>
      <c r="F57">
        <f t="shared" si="1"/>
        <v>74.349078410729348</v>
      </c>
      <c r="H57">
        <f>Triaxial!$E$21*(COS(RADIANS(A57*36)))</f>
        <v>-67.829878773838033</v>
      </c>
      <c r="I57">
        <f t="shared" si="2"/>
        <v>89.614247201845203</v>
      </c>
    </row>
    <row r="58" spans="1:9" x14ac:dyDescent="0.25">
      <c r="A58">
        <v>5.5</v>
      </c>
      <c r="B58">
        <f>Triaxial!$E$19*(COS(RADIANS(A58*36)))</f>
        <v>-51.480689227056665</v>
      </c>
      <c r="C58">
        <f t="shared" si="0"/>
        <v>60.402910094484099</v>
      </c>
      <c r="E58">
        <f>Triaxial!$E$20*(COS(RADIANS(A58*36)))</f>
        <v>-57.405771323575472</v>
      </c>
      <c r="F58">
        <f t="shared" si="1"/>
        <v>70.707734219528177</v>
      </c>
      <c r="H58">
        <f>Triaxial!$E$21*(COS(RADIANS(A58*36)))</f>
        <v>-66.602487836149606</v>
      </c>
      <c r="I58">
        <f t="shared" si="2"/>
        <v>85.389539883922438</v>
      </c>
    </row>
    <row r="59" spans="1:9" x14ac:dyDescent="0.25">
      <c r="A59">
        <v>5.6</v>
      </c>
      <c r="B59">
        <f>Triaxial!$E$19*(COS(RADIANS(A59*36)))</f>
        <v>-50.328801181131048</v>
      </c>
      <c r="C59">
        <f t="shared" si="0"/>
        <v>57.203417963178381</v>
      </c>
      <c r="E59">
        <f>Triaxial!$E$20*(COS(RADIANS(A59*36)))</f>
        <v>-56.12130868821486</v>
      </c>
      <c r="F59">
        <f t="shared" si="1"/>
        <v>67.140001999952844</v>
      </c>
      <c r="H59">
        <f>Triaxial!$E$21*(COS(RADIANS(A59*36)))</f>
        <v>-65.112247306754256</v>
      </c>
      <c r="I59">
        <f t="shared" si="2"/>
        <v>81.250237575492008</v>
      </c>
    </row>
    <row r="60" spans="1:9" x14ac:dyDescent="0.25">
      <c r="A60">
        <v>5.7</v>
      </c>
      <c r="B60">
        <f>Triaxial!$E$19*(COS(RADIANS(A60*36)))</f>
        <v>-48.978288349985633</v>
      </c>
      <c r="C60">
        <f t="shared" si="0"/>
        <v>54.082566947582613</v>
      </c>
      <c r="E60">
        <f>Triaxial!$E$20*(COS(RADIANS(A60*36)))</f>
        <v>-54.615360886848933</v>
      </c>
      <c r="F60">
        <f t="shared" si="1"/>
        <v>63.659961961132211</v>
      </c>
      <c r="H60">
        <f>Triaxial!$E$21*(COS(RADIANS(A60*36)))</f>
        <v>-63.365038484195345</v>
      </c>
      <c r="I60">
        <f t="shared" si="2"/>
        <v>77.212676211697953</v>
      </c>
    </row>
    <row r="61" spans="1:9" x14ac:dyDescent="0.25">
      <c r="A61">
        <v>5.8</v>
      </c>
      <c r="B61">
        <f>Triaxial!$E$19*(COS(RADIANS(A61*36)))</f>
        <v>-47.434480590774335</v>
      </c>
      <c r="C61">
        <f t="shared" si="0"/>
        <v>51.052673620874167</v>
      </c>
      <c r="E61">
        <f>Triaxial!$E$20*(COS(RADIANS(A61*36)))</f>
        <v>-52.89387120744761</v>
      </c>
      <c r="F61">
        <f t="shared" si="1"/>
        <v>60.281348231220484</v>
      </c>
      <c r="H61">
        <f>Triaxial!$E$21*(COS(RADIANS(A61*36)))</f>
        <v>-61.367756803471778</v>
      </c>
      <c r="I61">
        <f t="shared" si="2"/>
        <v>73.292790202656903</v>
      </c>
    </row>
    <row r="62" spans="1:9" x14ac:dyDescent="0.25">
      <c r="A62">
        <v>5.9</v>
      </c>
      <c r="B62">
        <f>Triaxial!$E$19*(COS(RADIANS(A62*36)))</f>
        <v>-45.703470607424066</v>
      </c>
      <c r="C62">
        <f t="shared" si="0"/>
        <v>48.125695587786907</v>
      </c>
      <c r="E62">
        <f>Triaxial!$E$20*(COS(RADIANS(A62*36)))</f>
        <v>-50.963633583301622</v>
      </c>
      <c r="F62">
        <f t="shared" si="1"/>
        <v>57.017494655067757</v>
      </c>
      <c r="H62">
        <f>Triaxial!$E$21*(COS(RADIANS(A62*36)))</f>
        <v>-59.128284622906108</v>
      </c>
      <c r="I62">
        <f t="shared" si="2"/>
        <v>69.506049547620847</v>
      </c>
    </row>
    <row r="63" spans="1:9" x14ac:dyDescent="0.25">
      <c r="A63">
        <v>6</v>
      </c>
      <c r="B63">
        <f>Triaxial!$E$19*(COS(RADIANS(A63*36)))</f>
        <v>-43.792089905515908</v>
      </c>
      <c r="C63">
        <f t="shared" si="0"/>
        <v>45.313184293408433</v>
      </c>
      <c r="E63">
        <f>Triaxial!$E$20*(COS(RADIANS(A63*36)))</f>
        <v>-48.832265780471836</v>
      </c>
      <c r="F63">
        <f t="shared" si="1"/>
        <v>53.881282171626324</v>
      </c>
      <c r="H63">
        <f>Triaxial!$E$21*(COS(RADIANS(A63*36)))</f>
        <v>-56.655460116077577</v>
      </c>
      <c r="I63">
        <f t="shared" si="2"/>
        <v>65.867398781958116</v>
      </c>
    </row>
    <row r="64" spans="1:9" x14ac:dyDescent="0.25">
      <c r="A64">
        <v>6.1</v>
      </c>
      <c r="B64">
        <f>Triaxial!$E$19*(COS(RADIANS(A64*36)))</f>
        <v>-41.70788183145347</v>
      </c>
      <c r="C64">
        <f t="shared" si="0"/>
        <v>42.626239434903425</v>
      </c>
      <c r="E64">
        <f>Triaxial!$E$20*(COS(RADIANS(A64*36)))</f>
        <v>-46.508179333946636</v>
      </c>
      <c r="F64">
        <f t="shared" si="1"/>
        <v>50.885087978769093</v>
      </c>
      <c r="H64">
        <f>Triaxial!$E$21*(COS(RADIANS(A64*36)))</f>
        <v>-53.959042391588525</v>
      </c>
      <c r="I64">
        <f t="shared" si="2"/>
        <v>62.391197997899262</v>
      </c>
    </row>
    <row r="65" spans="1:9" x14ac:dyDescent="0.25">
      <c r="A65">
        <v>6.2</v>
      </c>
      <c r="B65">
        <f>Triaxial!$E$19*(COS(RADIANS(A65*36)))</f>
        <v>-39.459071802321006</v>
      </c>
      <c r="C65">
        <f t="shared" si="0"/>
        <v>40.075465156080078</v>
      </c>
      <c r="E65">
        <f>Triaxial!$E$20*(COS(RADIANS(A65*36)))</f>
        <v>-44.000546351156402</v>
      </c>
      <c r="F65">
        <f t="shared" si="1"/>
        <v>48.040736686144349</v>
      </c>
      <c r="H65">
        <f>Triaxial!$E$21*(COS(RADIANS(A65*36)))</f>
        <v>-51.049672978321453</v>
      </c>
      <c r="I65">
        <f t="shared" si="2"/>
        <v>59.091166171813931</v>
      </c>
    </row>
    <row r="66" spans="1:9" x14ac:dyDescent="0.25">
      <c r="A66">
        <v>6.3</v>
      </c>
      <c r="B66">
        <f>Triaxial!$E$19*(COS(RADIANS(A66*36)))</f>
        <v>-37.054534843919932</v>
      </c>
      <c r="C66">
        <f t="shared" si="0"/>
        <v>37.670928197679004</v>
      </c>
      <c r="E66">
        <f>Triaxial!$E$20*(COS(RADIANS(A66*36)))</f>
        <v>-41.319263313855664</v>
      </c>
      <c r="F66">
        <f t="shared" si="1"/>
        <v>45.359453648843612</v>
      </c>
      <c r="H66">
        <f>Triaxial!$E$21*(COS(RADIANS(A66*36)))</f>
        <v>-47.938833828186091</v>
      </c>
      <c r="I66">
        <f t="shared" si="2"/>
        <v>55.980327021678562</v>
      </c>
    </row>
    <row r="67" spans="1:9" x14ac:dyDescent="0.25">
      <c r="A67">
        <v>6.4</v>
      </c>
      <c r="B67">
        <f>Triaxial!$E$19*(COS(RADIANS(A67*36)))</f>
        <v>-34.503760565096563</v>
      </c>
      <c r="C67">
        <f t="shared" si="0"/>
        <v>35.422118168546518</v>
      </c>
      <c r="E67">
        <f>Triaxial!$E$20*(COS(RADIANS(A67*36)))</f>
        <v>-38.474912021230899</v>
      </c>
      <c r="F67">
        <f t="shared" si="1"/>
        <v>42.851820666053356</v>
      </c>
      <c r="H67">
        <f>Triaxial!$E$21*(COS(RADIANS(A67*36)))</f>
        <v>-44.638802002100725</v>
      </c>
      <c r="I67">
        <f t="shared" si="2"/>
        <v>53.070957608411469</v>
      </c>
    </row>
    <row r="68" spans="1:9" x14ac:dyDescent="0.25">
      <c r="A68">
        <v>6.5</v>
      </c>
      <c r="B68">
        <f>Triaxial!$E$19*(COS(RADIANS(A68*36)))</f>
        <v>-31.816815706591573</v>
      </c>
      <c r="C68">
        <f t="shared" si="0"/>
        <v>33.337910094484101</v>
      </c>
      <c r="E68">
        <f>Triaxial!$E$20*(COS(RADIANS(A68*36)))</f>
        <v>-35.478717828373682</v>
      </c>
      <c r="F68">
        <f t="shared" si="1"/>
        <v>40.527734219528178</v>
      </c>
      <c r="H68">
        <f>Triaxial!$E$21*(COS(RADIANS(A68*36)))</f>
        <v>-41.1626012180419</v>
      </c>
      <c r="I68">
        <f t="shared" si="2"/>
        <v>50.374539883922438</v>
      </c>
    </row>
    <row r="69" spans="1:9" x14ac:dyDescent="0.25">
      <c r="A69">
        <v>6.6</v>
      </c>
      <c r="B69">
        <f>Triaxial!$E$19*(COS(RADIANS(A69*36)))</f>
        <v>-29.004304412213109</v>
      </c>
      <c r="C69">
        <f t="shared" ref="C69:C103" si="3">($B$3*SIN(RADIANS(A69*36)))+$C$3</f>
        <v>31.426529392575937</v>
      </c>
      <c r="E69">
        <f>Triaxial!$E$20*(COS(RADIANS(A69*36)))</f>
        <v>-32.342505344932263</v>
      </c>
      <c r="F69">
        <f t="shared" ref="F69:F103" si="4">($E$3*SIN(RADIANS(A69*36)))+$F$3</f>
        <v>38.396366416698385</v>
      </c>
      <c r="H69">
        <f>Triaxial!$E$21*(COS(RADIANS(A69*36)))</f>
        <v>-37.523950452379168</v>
      </c>
      <c r="I69">
        <f t="shared" ref="I69:I103" si="5">($H$3*SIN(RADIANS(A69*36)))+$I$3</f>
        <v>47.9017153770939</v>
      </c>
    </row>
    <row r="70" spans="1:9" x14ac:dyDescent="0.25">
      <c r="A70">
        <v>6.7</v>
      </c>
      <c r="B70">
        <f>Triaxial!$E$19*(COS(RADIANS(A70*36)))</f>
        <v>-26.077326379125847</v>
      </c>
      <c r="C70">
        <f t="shared" si="3"/>
        <v>29.69551940922566</v>
      </c>
      <c r="E70">
        <f>Triaxial!$E$20*(COS(RADIANS(A70*36)))</f>
        <v>-29.078651768779533</v>
      </c>
      <c r="F70">
        <f t="shared" si="4"/>
        <v>36.466128792552396</v>
      </c>
      <c r="H70">
        <f>Triaxial!$E$21*(COS(RADIANS(A70*36)))</f>
        <v>-33.73720979734312</v>
      </c>
      <c r="I70">
        <f t="shared" si="5"/>
        <v>45.66224319652823</v>
      </c>
    </row>
    <row r="71" spans="1:9" x14ac:dyDescent="0.25">
      <c r="A71">
        <v>6.8</v>
      </c>
      <c r="B71">
        <f>Triaxial!$E$19*(COS(RADIANS(A71*36)))</f>
        <v>-23.047433052417396</v>
      </c>
      <c r="C71">
        <f t="shared" si="3"/>
        <v>28.15171165001437</v>
      </c>
      <c r="E71">
        <f>Triaxial!$E$20*(COS(RADIANS(A71*36)))</f>
        <v>-25.700038038867802</v>
      </c>
      <c r="F71">
        <f t="shared" si="4"/>
        <v>34.744639113151074</v>
      </c>
      <c r="H71">
        <f>Triaxial!$E$21*(COS(RADIANS(A71*36)))</f>
        <v>-29.817323788302058</v>
      </c>
      <c r="I71">
        <f t="shared" si="5"/>
        <v>43.664961515804663</v>
      </c>
    </row>
    <row r="72" spans="1:9" x14ac:dyDescent="0.25">
      <c r="A72">
        <v>6.9</v>
      </c>
      <c r="B72">
        <f>Triaxial!$E$19*(COS(RADIANS(A72*36)))</f>
        <v>-19.926582036821607</v>
      </c>
      <c r="C72">
        <f t="shared" si="3"/>
        <v>26.801198818868947</v>
      </c>
      <c r="E72">
        <f>Triaxial!$E$20*(COS(RADIANS(A72*36)))</f>
        <v>-22.219998000047152</v>
      </c>
      <c r="F72">
        <f t="shared" si="4"/>
        <v>33.238691311785139</v>
      </c>
      <c r="H72">
        <f>Triaxial!$E$21*(COS(RADIANS(A72*36)))</f>
        <v>-25.779762424507986</v>
      </c>
      <c r="I72">
        <f t="shared" si="5"/>
        <v>41.917752693245745</v>
      </c>
    </row>
    <row r="73" spans="1:9" x14ac:dyDescent="0.25">
      <c r="A73">
        <v>7</v>
      </c>
      <c r="B73">
        <f>Triaxial!$E$19*(COS(RADIANS(A73*36)))</f>
        <v>-16.727089905515911</v>
      </c>
      <c r="C73">
        <f t="shared" si="3"/>
        <v>25.649310772943338</v>
      </c>
      <c r="E73">
        <f>Triaxial!$E$20*(COS(RADIANS(A73*36)))</f>
        <v>-18.652265780471836</v>
      </c>
      <c r="F73">
        <f t="shared" si="4"/>
        <v>31.954228676424535</v>
      </c>
      <c r="H73">
        <f>Triaxial!$E$21*(COS(RADIANS(A73*36)))</f>
        <v>-21.640460116077577</v>
      </c>
      <c r="I73">
        <f t="shared" si="5"/>
        <v>40.427512163850395</v>
      </c>
    </row>
    <row r="74" spans="1:9" x14ac:dyDescent="0.25">
      <c r="A74">
        <v>7.1</v>
      </c>
      <c r="B74">
        <f>Triaxial!$E$19*(COS(RADIANS(A74*36)))</f>
        <v>-13.461583592233616</v>
      </c>
      <c r="C74">
        <f t="shared" si="3"/>
        <v>24.700593488107202</v>
      </c>
      <c r="E74">
        <f>Triaxial!$E$20*(COS(RADIANS(A74*36)))</f>
        <v>-15.010921589270666</v>
      </c>
      <c r="F74">
        <f t="shared" si="4"/>
        <v>30.896320394275833</v>
      </c>
      <c r="H74">
        <f>Triaxial!$E$21*(COS(RADIANS(A74*36)))</f>
        <v>-17.415752798154816</v>
      </c>
      <c r="I74">
        <f t="shared" si="5"/>
        <v>39.200121226161968</v>
      </c>
    </row>
    <row r="75" spans="1:9" x14ac:dyDescent="0.25">
      <c r="A75">
        <v>7.2</v>
      </c>
      <c r="B75">
        <f>Triaxial!$E$19*(COS(RADIANS(A75*36)))</f>
        <v>-10.142950558525273</v>
      </c>
      <c r="C75">
        <f t="shared" si="3"/>
        <v>23.958791118056077</v>
      </c>
      <c r="E75">
        <f>Triaxial!$E$20*(COS(RADIANS(A75*36)))</f>
        <v>-11.310336148394338</v>
      </c>
      <c r="F75">
        <f t="shared" si="4"/>
        <v>30.069141546016347</v>
      </c>
      <c r="H75">
        <f>Triaxial!$E$21*(COS(RADIANS(A75*36)))</f>
        <v>-13.122313460438296</v>
      </c>
      <c r="I75">
        <f t="shared" si="5"/>
        <v>38.240423831469926</v>
      </c>
    </row>
    <row r="76" spans="1:9" x14ac:dyDescent="0.25">
      <c r="A76">
        <v>7.3</v>
      </c>
      <c r="B76">
        <f>Triaxial!$E$19*(COS(RADIANS(A76*36)))</f>
        <v>-6.7842879328357606</v>
      </c>
      <c r="C76">
        <f t="shared" si="3"/>
        <v>23.426831217847315</v>
      </c>
      <c r="E76">
        <f>Triaxial!$E$20*(COS(RADIANS(A76*36)))</f>
        <v>-7.5651139779413734</v>
      </c>
      <c r="F76">
        <f t="shared" si="4"/>
        <v>29.475956628658118</v>
      </c>
      <c r="H76">
        <f>Triaxial!$E$21*(COS(RADIANS(A76*36)))</f>
        <v>-8.7770863465081899</v>
      </c>
      <c r="I76">
        <f t="shared" si="5"/>
        <v>37.55220746694711</v>
      </c>
    </row>
    <row r="77" spans="1:9" x14ac:dyDescent="0.25">
      <c r="A77">
        <v>7.4</v>
      </c>
      <c r="B77">
        <f>Triaxial!$E$19*(COS(RADIANS(A77*36)))</f>
        <v>-3.3988508221217235</v>
      </c>
      <c r="C77">
        <f t="shared" si="3"/>
        <v>23.106813190177661</v>
      </c>
      <c r="E77">
        <f>Triaxial!$E$20*(COS(RADIANS(A77*36)))</f>
        <v>-3.7900357587893452</v>
      </c>
      <c r="F77">
        <f t="shared" si="4"/>
        <v>29.119106672069528</v>
      </c>
      <c r="H77">
        <f>Triaxial!$E$21*(COS(RADIANS(A77*36)))</f>
        <v>-4.3972200826378041</v>
      </c>
      <c r="I77">
        <f t="shared" si="5"/>
        <v>37.138188208168145</v>
      </c>
    </row>
    <row r="78" spans="1:9" x14ac:dyDescent="0.25">
      <c r="A78">
        <v>7.5</v>
      </c>
      <c r="B78">
        <f>Triaxial!$E$19*(COS(RADIANS(A78*36)))</f>
        <v>-9.9475928796305392E-15</v>
      </c>
      <c r="C78">
        <f t="shared" si="3"/>
        <v>23</v>
      </c>
      <c r="E78">
        <f>Triaxial!$E$20*(COS(RADIANS(A78*36)))</f>
        <v>-1.1092494110742645E-14</v>
      </c>
      <c r="F78">
        <f t="shared" si="4"/>
        <v>29</v>
      </c>
      <c r="H78">
        <f>Triaxial!$E$21*(COS(RADIANS(A78*36)))</f>
        <v>-1.28695719445876E-14</v>
      </c>
      <c r="I78">
        <f t="shared" si="5"/>
        <v>37</v>
      </c>
    </row>
    <row r="79" spans="1:9" x14ac:dyDescent="0.25">
      <c r="A79">
        <v>7.6</v>
      </c>
      <c r="B79">
        <f>Triaxial!$E$19*(COS(RADIANS(A79*36)))</f>
        <v>3.3988508221217035</v>
      </c>
      <c r="C79">
        <f t="shared" si="3"/>
        <v>23.106813190177661</v>
      </c>
      <c r="E79">
        <f>Triaxial!$E$20*(COS(RADIANS(A79*36)))</f>
        <v>3.7900357587893225</v>
      </c>
      <c r="F79">
        <f t="shared" si="4"/>
        <v>29.119106672069528</v>
      </c>
      <c r="H79">
        <f>Triaxial!$E$21*(COS(RADIANS(A79*36)))</f>
        <v>4.3972200826377774</v>
      </c>
      <c r="I79">
        <f t="shared" si="5"/>
        <v>37.138188208168145</v>
      </c>
    </row>
    <row r="80" spans="1:9" x14ac:dyDescent="0.25">
      <c r="A80">
        <v>7.7</v>
      </c>
      <c r="B80">
        <f>Triaxial!$E$19*(COS(RADIANS(A80*36)))</f>
        <v>6.7842879328357872</v>
      </c>
      <c r="C80">
        <f t="shared" si="3"/>
        <v>23.426831217847315</v>
      </c>
      <c r="E80">
        <f>Triaxial!$E$20*(COS(RADIANS(A80*36)))</f>
        <v>7.5651139779414036</v>
      </c>
      <c r="F80">
        <f t="shared" si="4"/>
        <v>29.475956628658118</v>
      </c>
      <c r="H80">
        <f>Triaxial!$E$21*(COS(RADIANS(A80*36)))</f>
        <v>8.7770863465082254</v>
      </c>
      <c r="I80">
        <f t="shared" si="5"/>
        <v>37.55220746694711</v>
      </c>
    </row>
    <row r="81" spans="1:9" x14ac:dyDescent="0.25">
      <c r="A81">
        <v>7.8</v>
      </c>
      <c r="B81">
        <f>Triaxial!$E$19*(COS(RADIANS(A81*36)))</f>
        <v>10.1429505585253</v>
      </c>
      <c r="C81">
        <f t="shared" si="3"/>
        <v>23.958791118056084</v>
      </c>
      <c r="E81">
        <f>Triaxial!$E$20*(COS(RADIANS(A81*36)))</f>
        <v>11.310336148394368</v>
      </c>
      <c r="F81">
        <f t="shared" si="4"/>
        <v>30.069141546016354</v>
      </c>
      <c r="H81">
        <f>Triaxial!$E$21*(COS(RADIANS(A81*36)))</f>
        <v>13.122313460438331</v>
      </c>
      <c r="I81">
        <f t="shared" si="5"/>
        <v>38.24042383146994</v>
      </c>
    </row>
    <row r="82" spans="1:9" x14ac:dyDescent="0.25">
      <c r="A82">
        <v>7.9</v>
      </c>
      <c r="B82">
        <f>Triaxial!$E$19*(COS(RADIANS(A82*36)))</f>
        <v>13.461583592233596</v>
      </c>
      <c r="C82">
        <f t="shared" si="3"/>
        <v>24.700593488107202</v>
      </c>
      <c r="E82">
        <f>Triaxial!$E$20*(COS(RADIANS(A82*36)))</f>
        <v>15.010921589270644</v>
      </c>
      <c r="F82">
        <f t="shared" si="4"/>
        <v>30.896320394275826</v>
      </c>
      <c r="H82">
        <f>Triaxial!$E$21*(COS(RADIANS(A82*36)))</f>
        <v>17.415752798154791</v>
      </c>
      <c r="I82">
        <f t="shared" si="5"/>
        <v>39.200121226161968</v>
      </c>
    </row>
    <row r="83" spans="1:9" x14ac:dyDescent="0.25">
      <c r="A83">
        <v>8</v>
      </c>
      <c r="B83">
        <f>Triaxial!$E$19*(COS(RADIANS(A83*36)))</f>
        <v>16.727089905515893</v>
      </c>
      <c r="C83">
        <f t="shared" si="3"/>
        <v>25.649310772943331</v>
      </c>
      <c r="E83">
        <f>Triaxial!$E$20*(COS(RADIANS(A83*36)))</f>
        <v>18.652265780471815</v>
      </c>
      <c r="F83">
        <f t="shared" si="4"/>
        <v>31.954228676424528</v>
      </c>
      <c r="H83">
        <f>Triaxial!$E$21*(COS(RADIANS(A83*36)))</f>
        <v>21.640460116077556</v>
      </c>
      <c r="I83">
        <f t="shared" si="5"/>
        <v>40.427512163850395</v>
      </c>
    </row>
    <row r="84" spans="1:9" x14ac:dyDescent="0.25">
      <c r="A84">
        <v>8.1</v>
      </c>
      <c r="B84">
        <f>Triaxial!$E$19*(COS(RADIANS(A84*36)))</f>
        <v>19.926582036821586</v>
      </c>
      <c r="C84">
        <f t="shared" si="3"/>
        <v>26.80119881886894</v>
      </c>
      <c r="E84">
        <f>Triaxial!$E$20*(COS(RADIANS(A84*36)))</f>
        <v>22.219998000047127</v>
      </c>
      <c r="F84">
        <f t="shared" si="4"/>
        <v>33.238691311785132</v>
      </c>
      <c r="H84">
        <f>Triaxial!$E$21*(COS(RADIANS(A84*36)))</f>
        <v>25.779762424507961</v>
      </c>
      <c r="I84">
        <f t="shared" si="5"/>
        <v>41.917752693245745</v>
      </c>
    </row>
    <row r="85" spans="1:9" x14ac:dyDescent="0.25">
      <c r="A85">
        <v>8.1999999999999993</v>
      </c>
      <c r="B85">
        <f>Triaxial!$E$19*(COS(RADIANS(A85*36)))</f>
        <v>23.047433052417379</v>
      </c>
      <c r="C85">
        <f t="shared" si="3"/>
        <v>28.151711650014363</v>
      </c>
      <c r="E85">
        <f>Triaxial!$E$20*(COS(RADIANS(A85*36)))</f>
        <v>25.700038038867781</v>
      </c>
      <c r="F85">
        <f t="shared" si="4"/>
        <v>34.744639113151059</v>
      </c>
      <c r="H85">
        <f>Triaxial!$E$21*(COS(RADIANS(A85*36)))</f>
        <v>29.817323788302033</v>
      </c>
      <c r="I85">
        <f t="shared" si="5"/>
        <v>43.664961515804649</v>
      </c>
    </row>
    <row r="86" spans="1:9" x14ac:dyDescent="0.25">
      <c r="A86">
        <v>8.3000000000000007</v>
      </c>
      <c r="B86">
        <f>Triaxial!$E$19*(COS(RADIANS(A86*36)))</f>
        <v>26.077326379125868</v>
      </c>
      <c r="C86">
        <f t="shared" si="3"/>
        <v>29.695519409225675</v>
      </c>
      <c r="E86">
        <f>Triaxial!$E$20*(COS(RADIANS(A86*36)))</f>
        <v>29.078651768779562</v>
      </c>
      <c r="F86">
        <f t="shared" si="4"/>
        <v>36.466128792552411</v>
      </c>
      <c r="H86">
        <f>Triaxial!$E$21*(COS(RADIANS(A86*36)))</f>
        <v>33.737209797343155</v>
      </c>
      <c r="I86">
        <f t="shared" si="5"/>
        <v>45.662243196528252</v>
      </c>
    </row>
    <row r="87" spans="1:9" x14ac:dyDescent="0.25">
      <c r="A87">
        <v>8.4</v>
      </c>
      <c r="B87">
        <f>Triaxial!$E$19*(COS(RADIANS(A87*36)))</f>
        <v>29.004304412213092</v>
      </c>
      <c r="C87">
        <f t="shared" si="3"/>
        <v>31.426529392575929</v>
      </c>
      <c r="E87">
        <f>Triaxial!$E$20*(COS(RADIANS(A87*36)))</f>
        <v>32.342505344932242</v>
      </c>
      <c r="F87">
        <f t="shared" si="4"/>
        <v>38.396366416698378</v>
      </c>
      <c r="H87">
        <f>Triaxial!$E$21*(COS(RADIANS(A87*36)))</f>
        <v>37.523950452379147</v>
      </c>
      <c r="I87">
        <f t="shared" si="5"/>
        <v>47.901715377093893</v>
      </c>
    </row>
    <row r="88" spans="1:9" x14ac:dyDescent="0.25">
      <c r="A88">
        <v>8.5</v>
      </c>
      <c r="B88">
        <f>Triaxial!$E$19*(COS(RADIANS(A88*36)))</f>
        <v>31.816815706591555</v>
      </c>
      <c r="C88">
        <f t="shared" si="3"/>
        <v>33.337910094484087</v>
      </c>
      <c r="E88">
        <f>Triaxial!$E$20*(COS(RADIANS(A88*36)))</f>
        <v>35.478717828373668</v>
      </c>
      <c r="F88">
        <f t="shared" si="4"/>
        <v>40.527734219528163</v>
      </c>
      <c r="H88">
        <f>Triaxial!$E$21*(COS(RADIANS(A88*36)))</f>
        <v>41.162601218041878</v>
      </c>
      <c r="I88">
        <f t="shared" si="5"/>
        <v>50.374539883922424</v>
      </c>
    </row>
    <row r="89" spans="1:9" x14ac:dyDescent="0.25">
      <c r="A89">
        <v>8.6</v>
      </c>
      <c r="B89">
        <f>Triaxial!$E$19*(COS(RADIANS(A89*36)))</f>
        <v>34.503760565096549</v>
      </c>
      <c r="C89">
        <f t="shared" si="3"/>
        <v>35.422118168546511</v>
      </c>
      <c r="E89">
        <f>Triaxial!$E$20*(COS(RADIANS(A89*36)))</f>
        <v>38.474912021230885</v>
      </c>
      <c r="F89">
        <f t="shared" si="4"/>
        <v>42.851820666053342</v>
      </c>
      <c r="H89">
        <f>Triaxial!$E$21*(COS(RADIANS(A89*36)))</f>
        <v>44.638802002100711</v>
      </c>
      <c r="I89">
        <f t="shared" si="5"/>
        <v>53.070957608411454</v>
      </c>
    </row>
    <row r="90" spans="1:9" x14ac:dyDescent="0.25">
      <c r="A90">
        <v>8.6999999999999993</v>
      </c>
      <c r="B90">
        <f>Triaxial!$E$19*(COS(RADIANS(A90*36)))</f>
        <v>37.05453484391991</v>
      </c>
      <c r="C90">
        <f t="shared" si="3"/>
        <v>37.67092819767899</v>
      </c>
      <c r="E90">
        <f>Triaxial!$E$20*(COS(RADIANS(A90*36)))</f>
        <v>41.319263313855643</v>
      </c>
      <c r="F90">
        <f t="shared" si="4"/>
        <v>45.359453648843598</v>
      </c>
      <c r="H90">
        <f>Triaxial!$E$21*(COS(RADIANS(A90*36)))</f>
        <v>47.938833828186063</v>
      </c>
      <c r="I90">
        <f t="shared" si="5"/>
        <v>55.980327021678548</v>
      </c>
    </row>
    <row r="91" spans="1:9" x14ac:dyDescent="0.25">
      <c r="A91">
        <v>8.8000000000000007</v>
      </c>
      <c r="B91">
        <f>Triaxial!$E$19*(COS(RADIANS(A91*36)))</f>
        <v>39.45907180232102</v>
      </c>
      <c r="C91">
        <f t="shared" si="3"/>
        <v>40.075465156080099</v>
      </c>
      <c r="E91">
        <f>Triaxial!$E$20*(COS(RADIANS(A91*36)))</f>
        <v>44.000546351156423</v>
      </c>
      <c r="F91">
        <f t="shared" si="4"/>
        <v>48.040736686144378</v>
      </c>
      <c r="H91">
        <f>Triaxial!$E$21*(COS(RADIANS(A91*36)))</f>
        <v>51.049672978321475</v>
      </c>
      <c r="I91">
        <f t="shared" si="5"/>
        <v>59.09116617181396</v>
      </c>
    </row>
    <row r="92" spans="1:9" x14ac:dyDescent="0.25">
      <c r="A92">
        <v>8.9</v>
      </c>
      <c r="B92">
        <f>Triaxial!$E$19*(COS(RADIANS(A92*36)))</f>
        <v>41.707881831453477</v>
      </c>
      <c r="C92">
        <f t="shared" si="3"/>
        <v>42.626239434903425</v>
      </c>
      <c r="E92">
        <f>Triaxial!$E$20*(COS(RADIANS(A92*36)))</f>
        <v>46.508179333946643</v>
      </c>
      <c r="F92">
        <f t="shared" si="4"/>
        <v>50.885087978769093</v>
      </c>
      <c r="H92">
        <f>Triaxial!$E$21*(COS(RADIANS(A92*36)))</f>
        <v>53.959042391588532</v>
      </c>
      <c r="I92">
        <f t="shared" si="5"/>
        <v>62.391197997899262</v>
      </c>
    </row>
    <row r="93" spans="1:9" x14ac:dyDescent="0.25">
      <c r="A93">
        <v>9</v>
      </c>
      <c r="B93">
        <f>Triaxial!$E$19*(COS(RADIANS(A93*36)))</f>
        <v>43.792089905515894</v>
      </c>
      <c r="C93">
        <f t="shared" si="3"/>
        <v>45.313184293408412</v>
      </c>
      <c r="E93">
        <f>Triaxial!$E$20*(COS(RADIANS(A93*36)))</f>
        <v>48.832265780471822</v>
      </c>
      <c r="F93">
        <f t="shared" si="4"/>
        <v>53.88128217162631</v>
      </c>
      <c r="H93">
        <f>Triaxial!$E$21*(COS(RADIANS(A93*36)))</f>
        <v>56.655460116077563</v>
      </c>
      <c r="I93">
        <f t="shared" si="5"/>
        <v>65.867398781958087</v>
      </c>
    </row>
    <row r="94" spans="1:9" x14ac:dyDescent="0.25">
      <c r="A94">
        <v>9.1</v>
      </c>
      <c r="B94">
        <f>Triaxial!$E$19*(COS(RADIANS(A94*36)))</f>
        <v>45.703470607424052</v>
      </c>
      <c r="C94">
        <f t="shared" si="3"/>
        <v>48.125695587786886</v>
      </c>
      <c r="E94">
        <f>Triaxial!$E$20*(COS(RADIANS(A94*36)))</f>
        <v>50.963633583301608</v>
      </c>
      <c r="F94">
        <f t="shared" si="4"/>
        <v>57.017494655067736</v>
      </c>
      <c r="H94">
        <f>Triaxial!$E$21*(COS(RADIANS(A94*36)))</f>
        <v>59.128284622906094</v>
      </c>
      <c r="I94">
        <f t="shared" si="5"/>
        <v>69.506049547620833</v>
      </c>
    </row>
    <row r="95" spans="1:9" x14ac:dyDescent="0.25">
      <c r="A95">
        <v>9.1999999999999993</v>
      </c>
      <c r="B95">
        <f>Triaxial!$E$19*(COS(RADIANS(A95*36)))</f>
        <v>47.434480590774335</v>
      </c>
      <c r="C95">
        <f t="shared" si="3"/>
        <v>51.052673620874145</v>
      </c>
      <c r="E95">
        <f>Triaxial!$E$20*(COS(RADIANS(A95*36)))</f>
        <v>52.893871207447603</v>
      </c>
      <c r="F95">
        <f t="shared" si="4"/>
        <v>60.281348231220463</v>
      </c>
      <c r="H95">
        <f>Triaxial!$E$21*(COS(RADIANS(A95*36)))</f>
        <v>61.367756803471771</v>
      </c>
      <c r="I95">
        <f t="shared" si="5"/>
        <v>73.292790202656874</v>
      </c>
    </row>
    <row r="96" spans="1:9" x14ac:dyDescent="0.25">
      <c r="A96">
        <v>9.3000000000000007</v>
      </c>
      <c r="B96">
        <f>Triaxial!$E$19*(COS(RADIANS(A96*36)))</f>
        <v>48.97828834998564</v>
      </c>
      <c r="C96">
        <f t="shared" si="3"/>
        <v>54.082566947582634</v>
      </c>
      <c r="E96">
        <f>Triaxial!$E$20*(COS(RADIANS(A96*36)))</f>
        <v>54.615360886848947</v>
      </c>
      <c r="F96">
        <f t="shared" si="4"/>
        <v>63.65996196113224</v>
      </c>
      <c r="H96">
        <f>Triaxial!$E$21*(COS(RADIANS(A96*36)))</f>
        <v>63.36503848419536</v>
      </c>
      <c r="I96">
        <f t="shared" si="5"/>
        <v>77.212676211697996</v>
      </c>
    </row>
    <row r="97" spans="1:9" x14ac:dyDescent="0.25">
      <c r="A97">
        <v>9.4</v>
      </c>
      <c r="B97">
        <f>Triaxial!$E$19*(COS(RADIANS(A97*36)))</f>
        <v>50.328801181131048</v>
      </c>
      <c r="C97">
        <f t="shared" si="3"/>
        <v>57.203417963178381</v>
      </c>
      <c r="E97">
        <f>Triaxial!$E$20*(COS(RADIANS(A97*36)))</f>
        <v>56.12130868821486</v>
      </c>
      <c r="F97">
        <f t="shared" si="4"/>
        <v>67.140001999952844</v>
      </c>
      <c r="H97">
        <f>Triaxial!$E$21*(COS(RADIANS(A97*36)))</f>
        <v>65.112247306754256</v>
      </c>
      <c r="I97">
        <f t="shared" si="5"/>
        <v>81.250237575492008</v>
      </c>
    </row>
    <row r="98" spans="1:9" x14ac:dyDescent="0.25">
      <c r="A98">
        <v>9.5</v>
      </c>
      <c r="B98">
        <f>Triaxial!$E$19*(COS(RADIANS(A98*36)))</f>
        <v>51.480689227056658</v>
      </c>
      <c r="C98">
        <f t="shared" si="3"/>
        <v>60.402910094484085</v>
      </c>
      <c r="E98">
        <f>Triaxial!$E$20*(COS(RADIANS(A98*36)))</f>
        <v>57.405771323575465</v>
      </c>
      <c r="F98">
        <f t="shared" si="4"/>
        <v>70.707734219528163</v>
      </c>
      <c r="H98">
        <f>Triaxial!$E$21*(COS(RADIANS(A98*36)))</f>
        <v>66.602487836149606</v>
      </c>
      <c r="I98">
        <f t="shared" si="5"/>
        <v>85.389539883922424</v>
      </c>
    </row>
    <row r="99" spans="1:9" x14ac:dyDescent="0.25">
      <c r="A99">
        <v>9.6</v>
      </c>
      <c r="B99">
        <f>Triaxial!$E$19*(COS(RADIANS(A99*36)))</f>
        <v>52.429406511892793</v>
      </c>
      <c r="C99">
        <f t="shared" si="3"/>
        <v>63.668416407766372</v>
      </c>
      <c r="E99">
        <f>Triaxial!$E$20*(COS(RADIANS(A99*36)))</f>
        <v>58.463679605724167</v>
      </c>
      <c r="F99">
        <f t="shared" si="4"/>
        <v>74.349078410729334</v>
      </c>
      <c r="H99">
        <f>Triaxial!$E$21*(COS(RADIANS(A99*36)))</f>
        <v>67.829878773838033</v>
      </c>
      <c r="I99">
        <f t="shared" si="5"/>
        <v>89.614247201845188</v>
      </c>
    </row>
    <row r="100" spans="1:9" x14ac:dyDescent="0.25">
      <c r="A100">
        <v>9.6999999999999993</v>
      </c>
      <c r="B100">
        <f>Triaxial!$E$19*(COS(RADIANS(A100*36)))</f>
        <v>53.171208881943919</v>
      </c>
      <c r="C100">
        <f t="shared" si="3"/>
        <v>66.987049441474724</v>
      </c>
      <c r="E100">
        <f>Triaxial!$E$20*(COS(RADIANS(A100*36)))</f>
        <v>59.290858453983653</v>
      </c>
      <c r="F100">
        <f t="shared" si="4"/>
        <v>78.049663851605658</v>
      </c>
      <c r="H100">
        <f>Triaxial!$E$21*(COS(RADIANS(A100*36)))</f>
        <v>68.789576168530076</v>
      </c>
      <c r="I100">
        <f t="shared" si="5"/>
        <v>93.907686539561695</v>
      </c>
    </row>
    <row r="101" spans="1:9" x14ac:dyDescent="0.25">
      <c r="A101">
        <v>9.8000000000000007</v>
      </c>
      <c r="B101">
        <f>Triaxial!$E$19*(COS(RADIANS(A101*36)))</f>
        <v>53.70316878215268</v>
      </c>
      <c r="C101">
        <f t="shared" si="3"/>
        <v>70.345712067164229</v>
      </c>
      <c r="E101">
        <f>Triaxial!$E$20*(COS(RADIANS(A101*36)))</f>
        <v>59.884043371341882</v>
      </c>
      <c r="F101">
        <f t="shared" si="4"/>
        <v>81.79488602205862</v>
      </c>
      <c r="H101">
        <f>Triaxial!$E$21*(COS(RADIANS(A101*36)))</f>
        <v>69.477792533052892</v>
      </c>
      <c r="I101">
        <f t="shared" si="5"/>
        <v>98.252913653491802</v>
      </c>
    </row>
    <row r="102" spans="1:9" x14ac:dyDescent="0.25">
      <c r="A102">
        <v>9.9</v>
      </c>
      <c r="B102">
        <f>Triaxial!$E$19*(COS(RADIANS(A102*36)))</f>
        <v>54.023186809822334</v>
      </c>
      <c r="C102">
        <f t="shared" si="3"/>
        <v>73.731149177878265</v>
      </c>
      <c r="E102">
        <f>Triaxial!$E$20*(COS(RADIANS(A102*36)))</f>
        <v>60.240893327930472</v>
      </c>
      <c r="F102">
        <f t="shared" si="4"/>
        <v>85.569964241210656</v>
      </c>
      <c r="H102">
        <f>Triaxial!$E$21*(COS(RADIANS(A102*36)))</f>
        <v>69.891811791831856</v>
      </c>
      <c r="I102">
        <f t="shared" si="5"/>
        <v>102.6327799173622</v>
      </c>
    </row>
    <row r="103" spans="1:9" x14ac:dyDescent="0.25">
      <c r="A103">
        <v>10</v>
      </c>
      <c r="B103">
        <f>Triaxial!$E$19*(COS(RADIANS(A103*36)))</f>
        <v>54.129999999999995</v>
      </c>
      <c r="C103">
        <f t="shared" si="3"/>
        <v>77.129999999999981</v>
      </c>
      <c r="E103">
        <f>Triaxial!$E$20*(COS(RADIANS(A103*36)))</f>
        <v>60.36</v>
      </c>
      <c r="F103">
        <f t="shared" si="4"/>
        <v>89.359999999999985</v>
      </c>
      <c r="H103">
        <f>Triaxial!$E$21*(COS(RADIANS(A103*36)))</f>
        <v>70.03</v>
      </c>
      <c r="I103">
        <f t="shared" si="5"/>
        <v>107.02999999999999</v>
      </c>
    </row>
  </sheetData>
  <mergeCells count="3">
    <mergeCell ref="B1:C1"/>
    <mergeCell ref="E1:F1"/>
    <mergeCell ref="H1:I1"/>
  </mergeCells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Triaxial</vt:lpstr>
      <vt:lpstr>Effective Raw Values</vt:lpstr>
      <vt:lpstr>Triaxial!Print_Area</vt:lpstr>
    </vt:vector>
  </TitlesOfParts>
  <Company>Opus International Consultants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Stan Lim</dc:creator>
  <cp:lastModifiedBy>User</cp:lastModifiedBy>
  <cp:lastPrinted>2008-11-15T22:04:06Z</cp:lastPrinted>
  <dcterms:created xsi:type="dcterms:W3CDTF">2008-05-19T02:13:19Z</dcterms:created>
  <dcterms:modified xsi:type="dcterms:W3CDTF">2012-12-15T22:53:09Z</dcterms:modified>
</cp:coreProperties>
</file>